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-FU-N2\Shared-N\БЮДЖЕТ 2026-2028\Решение ГС с Приложениями к бюджету\"/>
    </mc:Choice>
  </mc:AlternateContent>
  <bookViews>
    <workbookView xWindow="360" yWindow="276" windowWidth="11952" windowHeight="5592"/>
  </bookViews>
  <sheets>
    <sheet name="Приложение" sheetId="2" r:id="rId1"/>
  </sheets>
  <calcPr calcId="162913"/>
</workbook>
</file>

<file path=xl/calcChain.xml><?xml version="1.0" encoding="utf-8"?>
<calcChain xmlns="http://schemas.openxmlformats.org/spreadsheetml/2006/main">
  <c r="E15" i="2" l="1"/>
  <c r="E30" i="2" l="1"/>
  <c r="E173" i="2"/>
  <c r="E153" i="2" s="1"/>
  <c r="E28" i="2" l="1"/>
  <c r="E141" i="2"/>
  <c r="E81" i="2"/>
  <c r="E36" i="2"/>
  <c r="E13" i="2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l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E144" i="2"/>
  <c r="E126" i="2"/>
  <c r="E125" i="2" s="1"/>
  <c r="E116" i="2"/>
  <c r="E171" i="2"/>
  <c r="E88" i="2" l="1"/>
  <c r="E46" i="2"/>
  <c r="E131" i="2" l="1"/>
  <c r="E129" i="2"/>
  <c r="E69" i="2"/>
  <c r="E143" i="2" l="1"/>
  <c r="E139" i="2"/>
  <c r="E135" i="2"/>
  <c r="E137" i="2"/>
  <c r="E133" i="2"/>
  <c r="E115" i="2"/>
  <c r="E114" i="2" s="1"/>
  <c r="E128" i="2" l="1"/>
  <c r="E90" i="2"/>
  <c r="E87" i="2" l="1"/>
  <c r="E86" i="2" s="1"/>
  <c r="E93" i="2" l="1"/>
  <c r="E92" i="2" s="1"/>
  <c r="E84" i="2" l="1"/>
  <c r="E83" i="2" s="1"/>
  <c r="E180" i="2"/>
  <c r="E80" i="2" l="1"/>
  <c r="E97" i="2" l="1"/>
  <c r="E79" i="2" l="1"/>
  <c r="E177" i="2" l="1"/>
  <c r="E175" i="2"/>
  <c r="E179" i="2"/>
  <c r="E152" i="2" l="1"/>
  <c r="E124" i="2" s="1"/>
  <c r="E123" i="2" s="1"/>
  <c r="E121" i="2"/>
  <c r="E120" i="2" s="1"/>
  <c r="E112" i="2" l="1"/>
  <c r="E96" i="2" s="1"/>
  <c r="E77" i="2"/>
  <c r="E76" i="2" s="1"/>
  <c r="E75" i="2" s="1"/>
  <c r="E72" i="2"/>
  <c r="E68" i="2" s="1"/>
  <c r="E64" i="2"/>
  <c r="E61" i="2"/>
  <c r="E59" i="2"/>
  <c r="E56" i="2"/>
  <c r="E54" i="2"/>
  <c r="E51" i="2"/>
  <c r="E48" i="2"/>
  <c r="E44" i="2"/>
  <c r="E42" i="2"/>
  <c r="E40" i="2"/>
  <c r="E34" i="2"/>
  <c r="E32" i="2"/>
  <c r="E11" i="2"/>
  <c r="E10" i="2"/>
  <c r="E27" i="2" l="1"/>
  <c r="E26" i="2" s="1"/>
  <c r="E63" i="2"/>
  <c r="E58" i="2"/>
  <c r="E9" i="2"/>
  <c r="E39" i="2"/>
  <c r="E38" i="2" s="1"/>
  <c r="E53" i="2"/>
  <c r="E50" i="2" s="1"/>
  <c r="E8" i="2" l="1"/>
  <c r="E182" i="2" s="1"/>
</calcChain>
</file>

<file path=xl/sharedStrings.xml><?xml version="1.0" encoding="utf-8"?>
<sst xmlns="http://schemas.openxmlformats.org/spreadsheetml/2006/main" count="531" uniqueCount="346">
  <si>
    <t>Гл. администратор</t>
  </si>
  <si>
    <t>006</t>
  </si>
  <si>
    <t>НАЛОГОВЫЕ И НЕНАЛОГОВЫЕ ДОХОДЫ</t>
  </si>
  <si>
    <t>ШТРАФЫ, САНКЦИИ, ВОЗМЕЩЕНИЕ УЩЕРБА</t>
  </si>
  <si>
    <t>048</t>
  </si>
  <si>
    <t>НАЛОГИ НА ТОВАРЫ (РАБОТЫ, УСЛУГИ), РЕАЛИЗУЕМЫЕ НА ТЕРРИТОРИИ РОССИЙСКОЙ ФЕДЕРАЦИИ</t>
  </si>
  <si>
    <t>182</t>
  </si>
  <si>
    <t>НАЛОГИ НА ПРИБЫЛЬ, ДОХОДЫ</t>
  </si>
  <si>
    <t>Налог на прибыль организаций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</si>
  <si>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</si>
  <si>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</si>
  <si>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</si>
  <si>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</si>
  <si>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</si>
  <si>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</si>
  <si>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</si>
  <si>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</si>
  <si>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</si>
  <si>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</si>
  <si>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</si>
  <si>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</si>
  <si>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</si>
  <si>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</si>
  <si>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439</t>
  </si>
  <si>
    <t>906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</si>
  <si>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</si>
  <si>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</si>
  <si>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</si>
  <si>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</si>
  <si>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</si>
  <si>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</si>
  <si>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</si>
  <si>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</si>
  <si>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</si>
  <si>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</si>
  <si>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</si>
  <si>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</si>
  <si>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ПРОЧИЕ БЕЗВОЗМЕЗДНЫЕ ПОСТУПЛЕНИЯ</t>
  </si>
  <si>
    <t>Прочие безвозмездные поступления в бюджеты городских округов</t>
  </si>
  <si>
    <t>975</t>
  </si>
  <si>
    <t>Прочие доходы от оказания платных услуг (работ) получателями средств бюджетов городских округов</t>
  </si>
  <si>
    <t>Код классификации доходов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</si>
  <si>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</si>
  <si>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ИТОГО</t>
  </si>
  <si>
    <t>000</t>
  </si>
  <si>
    <t>1 00 00000 00 0000 000</t>
  </si>
  <si>
    <t>1 01 00000 00 0000 000</t>
  </si>
  <si>
    <t>1 01 01000 00 0000 110</t>
  </si>
  <si>
    <t>1 01 01012 02 0000 110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</si>
  <si>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</si>
  <si>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</si>
  <si>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1 01 02000 01 0000 110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</si>
  <si>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</si>
  <si>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</si>
  <si>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</si>
  <si>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</si>
  <si>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</si>
  <si>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</si>
  <si>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</si>
  <si>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</si>
  <si>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1 03 00000 00 0000 000</t>
  </si>
  <si>
    <t>1 03 02231 01 0000 110</t>
  </si>
  <si>
    <t>1 03 02241 01 0000 110</t>
  </si>
  <si>
    <t>1 03 02251 01 0000 110</t>
  </si>
  <si>
    <t>1 03 02261 01 0000 110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</si>
  <si>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</si>
  <si>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</si>
  <si>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</si>
  <si>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</si>
  <si>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</si>
  <si>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</si>
  <si>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</si>
  <si>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</si>
  <si>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</si>
  <si>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</si>
  <si>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</si>
  <si>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</si>
  <si>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</si>
  <si>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1 05 00000 00 0000 000</t>
  </si>
  <si>
    <t>1 05 01000 00 0000 00</t>
  </si>
  <si>
    <t>1 05 01011 01 0000 110</t>
  </si>
  <si>
    <t>1 05 01021 01 0000 110</t>
  </si>
  <si>
    <t>1 05 01010 01 0000 110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</si>
  <si>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</si>
  <si>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</si>
  <si>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1 05 02010 02 0000 110</t>
  </si>
  <si>
    <t>1 05 02000 02 0000 110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</si>
  <si>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</si>
  <si>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</si>
  <si>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</si>
  <si>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1 06 00000 00 0000 000</t>
  </si>
  <si>
    <t>1 06 01020 04 0000 110</t>
  </si>
  <si>
    <t>Налог на имущество физических лиц</t>
  </si>
  <si>
    <t>1 06 01000 00 0000 110</t>
  </si>
  <si>
    <t>Земельный налог</t>
  </si>
  <si>
    <t>1 06 06000 00 0000 110</t>
  </si>
  <si>
    <t>1 06 06032 04 0000 110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</si>
  <si>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</si>
  <si>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</si>
  <si>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</si>
  <si>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</si>
  <si>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1 06 06042 04 0000 110</t>
  </si>
  <si>
    <t>1 08 00000 00 0000 000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</si>
  <si>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</si>
  <si>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</si>
  <si>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</si>
  <si>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</si>
  <si>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</si>
  <si>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</si>
  <si>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1 11 05012 04 0000 120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</si>
  <si>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</si>
  <si>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</si>
  <si>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</si>
  <si>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</si>
  <si>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1 11 05074 04 0000 120</t>
  </si>
  <si>
    <t>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</si>
  <si>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</si>
  <si>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</si>
  <si>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</si>
  <si>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конструкцийна землях илиземельных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</si>
  <si>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</si>
  <si>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</si>
  <si>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1 11 09080 04 0006 120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</si>
  <si>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 установка и эксплуатация рекламных конструкций) </t>
  </si>
  <si>
    <t>1 11 09044 00 0000 120</t>
  </si>
  <si>
    <t>1 13 000000 00 000 000</t>
  </si>
  <si>
    <t>1 13 01994 04 0000 130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</si>
  <si>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</si>
  <si>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</si>
  <si>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</si>
  <si>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</si>
  <si>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Доходы от компенсации затрат государства</t>
  </si>
  <si>
    <t>1 13 02000 00 0000 130</t>
  </si>
  <si>
    <t>1 14 00000 00 0000 000</t>
  </si>
  <si>
    <t>1 14 06012 04 0000 430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</si>
  <si>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</si>
  <si>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</si>
  <si>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1 14 06024 04 0000 430</t>
  </si>
  <si>
    <t>1 15 00000 00 0000 000</t>
  </si>
  <si>
    <t>1 15 02040 04 0000 140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</si>
  <si>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</si>
  <si>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</si>
  <si>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1 16 00000 00 0000 000</t>
  </si>
  <si>
    <t>1 16 01053 01 0000 140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</si>
  <si>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</si>
  <si>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</si>
  <si>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1 16 01063 01 0000 140</t>
  </si>
  <si>
    <t>1 16 01073 01 0000 140</t>
  </si>
  <si>
    <t>1 16 01083 01 0000 140</t>
  </si>
  <si>
    <t>1 16 01143 01 0000 140</t>
  </si>
  <si>
    <t>1 16 01153 01 0000 140</t>
  </si>
  <si>
    <t>1 16 01173 01 0000 140</t>
  </si>
  <si>
    <t>1 16 01193 01 0000 140</t>
  </si>
  <si>
    <t>1 16 01203 01 0000 140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</si>
  <si>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</si>
  <si>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</si>
  <si>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1 16 02000 02 0000 140
</t>
  </si>
  <si>
    <t>Платежи в целях возмещения
 причиненного ущерба (убытков)</t>
  </si>
  <si>
    <t>1 16 10000 00 0000 140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</si>
  <si>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</si>
  <si>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образованияпо нормативам, действовавшимв2019 году</t>
  </si>
  <si>
    <t>1 17 00000 00 0000 000</t>
  </si>
  <si>
    <t>Инициативные платежи</t>
  </si>
  <si>
    <t>1 17 15000 00 0000 150</t>
  </si>
  <si>
    <t>2 07 00000 00 0000 000</t>
  </si>
  <si>
    <t>2 07 04050 04 0000 150</t>
  </si>
  <si>
    <t>2 07 04000 04 0000 150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</si>
  <si>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</si>
  <si>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</si>
  <si>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</si>
  <si>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№
 строки</t>
  </si>
  <si>
    <t>Наименование 
Кода классификации доходов бюджета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</si>
  <si>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</si>
  <si>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</si>
  <si>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</si>
  <si>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</si>
  <si>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</si>
  <si>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</si>
  <si>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</si>
  <si>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</si>
  <si>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</si>
  <si>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2 00 00000 00 0000 000</t>
  </si>
  <si>
    <t>2 02 20000 00 0000 150</t>
  </si>
  <si>
    <t>2 02 00000 00 0000 150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</si>
  <si>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</si>
  <si>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</si>
  <si>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991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</si>
  <si>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</si>
  <si>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</si>
  <si>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</si>
  <si>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</si>
  <si>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</si>
  <si>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</si>
  <si>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2 02 29999 00 000 150</t>
  </si>
  <si>
    <t>Прочие субсидии</t>
  </si>
  <si>
    <t>2 02 29999 04 000 150</t>
  </si>
  <si>
    <t>Прочие субсидии бюджетам городских округов</t>
  </si>
  <si>
    <t>2 02 29999 04 7456 150</t>
  </si>
  <si>
    <t>Прочие субсидии бюджетам городских округов(на поддержку деятельности муниципальных молодежных центров)</t>
  </si>
  <si>
    <t>2 02 29999 04 7488 150</t>
  </si>
  <si>
    <t>Прочие субсидии бюджетам городских округов ( на комплектование книжных фондов библиотек)</t>
  </si>
  <si>
    <t>2 02 29999 04 7563 150</t>
  </si>
  <si>
    <t>2 02 29999 04 7607 150</t>
  </si>
  <si>
    <t xml:space="preserve">Прочие субсидии бюджетам городских округов ( на реализацию муниципальных программ развития субъектов малого и среднего предпринимательства)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</si>
  <si>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</si>
  <si>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</si>
  <si>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</si>
  <si>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2 02 30024 04 0289 150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</si>
  <si>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</si>
  <si>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2 02 30024 04 7408 150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</si>
  <si>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</si>
  <si>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2 02 30024 04 7409 150</t>
  </si>
  <si>
    <t>2 02 30024 04 7429 150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</si>
  <si>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</si>
  <si>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2 02 30024 04 7514 150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</si>
  <si>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</si>
  <si>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2 02 30024 04 7518 150</t>
  </si>
  <si>
    <t xml:space="preserve"> 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</si>
  <si>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</si>
  <si>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</si>
  <si>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2 02 30024 04 7552 150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</si>
  <si>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</si>
  <si>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</si>
  <si>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2 02 30024 04 7564 150</t>
  </si>
  <si>
    <t>2 02 30024 04 7566 150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</si>
  <si>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</si>
  <si>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2 02 30024 04 7570 150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</si>
  <si>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Законом края от 1 декабря 2014 года №7-2839 ))</t>
  </si>
  <si>
    <t>2 02 30024 04 7587 150</t>
  </si>
  <si>
    <t xml:space="preserve"> 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 </t>
  </si>
  <si>
    <t>2 02 30024 04 7588 150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</si>
  <si>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</si>
  <si>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</si>
  <si>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</si>
  <si>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2 02 30024 04 7649 150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</si>
  <si>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</si>
  <si>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2 02 30024 04 7846 150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</si>
  <si>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</si>
  <si>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</si>
  <si>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</si>
  <si>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</si>
  <si>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</si>
  <si>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</si>
  <si>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</si>
  <si>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</si>
  <si>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</si>
  <si>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</si>
  <si>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</si>
  <si>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</si>
  <si>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</t>
  </si>
  <si>
    <t>3</t>
  </si>
  <si>
    <t>4</t>
  </si>
  <si>
    <t>тыс.рублей</t>
  </si>
  <si>
    <t>1 08 07150 01 1000 110</t>
  </si>
  <si>
    <t>Государственная пошлина за выдачу разрешения на установку рекламной конструкции (сумма платежа)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</si>
  <si>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</si>
  <si>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</si>
  <si>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2 02 25519 00 0000 150</t>
  </si>
  <si>
    <t>2 02 25519 04 0000 150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</si>
  <si>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</si>
  <si>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</si>
  <si>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2 02 20302 00 0000 150</t>
  </si>
  <si>
    <t>2 02 20302 04 0000 150</t>
  </si>
  <si>
    <t>2 02 30000 00 0000 150</t>
  </si>
  <si>
    <t>1 13 02064 04 0100 130</t>
  </si>
  <si>
    <t>1 13 02994 00 0000 130</t>
  </si>
  <si>
    <t>Прочие доходы от компенсации затрат 
бюджетов городских округов</t>
  </si>
  <si>
    <t>1 13 02994 04 0000 130</t>
  </si>
  <si>
    <t>938</t>
  </si>
  <si>
    <t>188</t>
  </si>
  <si>
    <t>Доходы, поступающие в порядке возмещения расходов, понесенных в связи с эксплуатацией имущества городских округов (в части имущества, находящегося в оперативном управлении)</t>
  </si>
  <si>
    <t>Доходы, поступающие в порядке возмещения расходов, понесенных в связи с эксплуатацией имущества</t>
  </si>
  <si>
    <t>1 13 02060 00 0000 130</t>
  </si>
  <si>
    <t xml:space="preserve">Прочие доходы от компенсации затрат бюджетов </t>
  </si>
  <si>
    <t>1 13 02060 04 0000 130</t>
  </si>
  <si>
    <t>Доходы, поступающие в порядке возмещения расходов, понесенных в связи с эксплуатацией имущества  городских округов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</si>
  <si>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</si>
  <si>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2 02 29999 04 7844 150</t>
  </si>
  <si>
    <t>Прочие субсидии бюджетам городских округов (на реализацию мероприятий по благоустройству территорий)</t>
  </si>
  <si>
    <t>1 13 02994 04 0100 130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</si>
  <si>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</t>
  </si>
  <si>
    <t>1 16 10100 01 0000 140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</si>
  <si>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</si>
  <si>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</si>
  <si>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Инициативные платежи, зачисляемые в бюджеты городских округов</t>
  </si>
  <si>
    <t>1 17 15020 04 0000 150</t>
  </si>
  <si>
    <t>Прочие субсидии бюджетам городских округов ( на приведение зданий и сооружений общеобразовательных организаций в соответствие с требованиями законодательствана)</t>
  </si>
  <si>
    <t>2 02 25511 00 0000 150</t>
  </si>
  <si>
    <t>2 02 25511 04 0000 150</t>
  </si>
  <si>
    <t>Субсидии бюджетам на проведение комплексных кадастровых работ</t>
  </si>
  <si>
    <t>Субсидии бюджетам городских округов на проведение комплексных кадастровых работ</t>
  </si>
  <si>
    <t>Прочие субсидии бюджетам городских округов (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</si>
  <si>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2 02 20299 00 0000 150</t>
  </si>
  <si>
    <t>2 02 20299 04 0000 150</t>
  </si>
  <si>
    <t>Субсидии бюджетам муниципальных образований 
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</si>
  <si>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2 02 29999 04 7582 150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</si>
  <si>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</si>
  <si>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 xml:space="preserve"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4-1089)) 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</si>
  <si>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</si>
  <si>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</si>
  <si>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1 01 02130 01 0000 110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</si>
  <si>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
</t>
  </si>
  <si>
    <t>1 05 03010 01 0000 110</t>
  </si>
  <si>
    <t>Единый сельскохозяйственный налог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</si>
  <si>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</si>
  <si>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</si>
  <si>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2 02 29999 04 7583 150</t>
  </si>
  <si>
    <t>Прочие субсидии бюджетам городских округов (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организациях)</t>
  </si>
  <si>
    <t>Дотации бюджетам муниципальных образований края на частичную компенсацию расходов на повышение размеров оплаты труда работникам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</si>
  <si>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2 02 19999 04 2724 150</t>
  </si>
  <si>
    <t>Прочие дотации</t>
  </si>
  <si>
    <t>2 02 19999 00 0000 150</t>
  </si>
  <si>
    <t>202  10000 00 0000 150</t>
  </si>
  <si>
    <t>Дотации бюджетам бюджетной системы Российской Федерации</t>
  </si>
  <si>
    <t xml:space="preserve">1 01 02140 01 0000 110
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</si>
  <si>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</si>
  <si>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1 01 02150 01 0000 110
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</si>
  <si>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</si>
  <si>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1 01 02160 01 0000 110
</t>
  </si>
  <si>
    <t xml:space="preserve">1 01 02180 01 0000 110
</t>
  </si>
  <si>
    <t xml:space="preserve">1 01 02210 01 0000 110
</t>
  </si>
  <si>
    <t xml:space="preserve">1 01 02230 01 0000 110
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</si>
  <si>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</si>
  <si>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</si>
  <si>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</si>
  <si>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</si>
  <si>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</si>
  <si>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Туристический налог</t>
  </si>
  <si>
    <t>1 03 03000 01 1000 110</t>
  </si>
  <si>
    <t>1 03 03 000 01 0000 110</t>
  </si>
  <si>
    <t>1 03 02000 01 0000 110</t>
  </si>
  <si>
    <t>Акцизы по подакцизным товарам (продукции), производимым на территории Российской Федерации</t>
  </si>
  <si>
    <t>2 02 25750 04 0000 150</t>
  </si>
  <si>
    <t>2 02 25750 00 0000150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</si>
  <si>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</si>
  <si>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</si>
  <si>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Субвенции бюджетам городских округов на выполнение передаваемых полномочий субъектов Российской Федерации (обеспечение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</si>
  <si>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</si>
  <si>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</si>
  <si>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2 02 35082 04 0000 150</t>
  </si>
  <si>
    <t>Субвенции бюджетам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</si>
  <si>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2026 год</t>
  </si>
  <si>
    <t>1 16 11110 01 0000 140</t>
  </si>
  <si>
    <t>Платежи по искам о возмещении вреда,причиненного атмосферному воздуху, а также платежи,уплачиваемые при добровольном возмещении вреда,причиненному атмосферному воздуху, подлежащие зачислению в бюджет муниципального образования</t>
  </si>
  <si>
    <t xml:space="preserve">Доходы  бюджетагородского округа город Дивногорска на 2026 год </t>
  </si>
  <si>
    <r>
      <rPr>
        <b/>
        <sz val="12"/>
        <rFont val="Times New Roman"/>
        <family val="1"/>
        <charset val="204"/>
      </rPr>
      <t>Приложение 3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
 от    декабря 2025 г. №   -    - НПА "О бюджете городского округа город
 Дивногорск на 2026 год и плановый период 2027-2028годов"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</si>
</sst>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?"/>
    <numFmt numFmtId="166" formatCode="#,##0.0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</cellStyleXfs>
  <cellXfs count="54">
    <xf numFmtId="0" fontId="0" fillId="0" borderId="0" xfId="0"/>
    <xf numFmtId="0" fontId="6" fillId="0" borderId="0" xfId="0" applyFont="1"/>
    <xf numFmtId="0" fontId="7" fillId="0" borderId="0" xfId="4" applyFont="1" applyAlignment="1">
      <alignment horizontal="right" vertical="top" wrapText="1"/>
    </xf>
    <xf numFmtId="0" fontId="9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wrapText="1"/>
    </xf>
    <xf numFmtId="0" fontId="10" fillId="2" borderId="3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166" fontId="8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166" fontId="6" fillId="0" borderId="0" xfId="0" applyNumberFormat="1" applyFont="1"/>
    <xf numFmtId="166" fontId="7" fillId="2" borderId="1" xfId="0" applyNumberFormat="1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 applyProtection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1" xfId="0" applyFont="1" applyFill="1" applyBorder="1" applyAlignment="1">
      <alignment wrapText="1"/>
    </xf>
    <xf numFmtId="0" fontId="12" fillId="2" borderId="1" xfId="7" applyFont="1" applyFill="1" applyBorder="1" applyAlignment="1">
      <alignment vertical="top" wrapText="1"/>
    </xf>
    <xf numFmtId="49" fontId="7" fillId="2" borderId="1" xfId="10" applyNumberFormat="1" applyFont="1" applyFill="1" applyBorder="1" applyAlignment="1" applyProtection="1">
      <alignment horizontal="left" vertical="center" wrapText="1"/>
    </xf>
    <xf numFmtId="0" fontId="13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top" wrapText="1"/>
    </xf>
    <xf numFmtId="165" fontId="7" fillId="2" borderId="1" xfId="11" applyNumberFormat="1" applyFont="1" applyFill="1" applyBorder="1" applyAlignment="1" applyProtection="1">
      <alignment horizontal="left" vertical="center" wrapText="1"/>
    </xf>
    <xf numFmtId="49" fontId="8" fillId="2" borderId="1" xfId="8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166" fontId="8" fillId="2" borderId="2" xfId="1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 applyProtection="1">
      <alignment horizontal="left" vertical="center" wrapText="1"/>
    </xf>
    <xf numFmtId="166" fontId="8" fillId="2" borderId="1" xfId="0" applyNumberFormat="1" applyFont="1" applyFill="1" applyBorder="1" applyAlignment="1">
      <alignment horizontal="center" vertical="center"/>
    </xf>
    <xf numFmtId="49" fontId="7" fillId="2" borderId="1" xfId="8" applyNumberFormat="1" applyFont="1" applyFill="1" applyBorder="1" applyAlignment="1" applyProtection="1">
      <alignment horizontal="center" vertical="center" wrapText="1"/>
    </xf>
    <xf numFmtId="0" fontId="7" fillId="2" borderId="1" xfId="8" applyNumberFormat="1" applyFont="1" applyFill="1" applyBorder="1" applyAlignment="1" applyProtection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justify" vertical="top" wrapText="1"/>
    </xf>
    <xf numFmtId="0" fontId="6" fillId="2" borderId="0" xfId="0" applyFont="1" applyFill="1"/>
    <xf numFmtId="49" fontId="7" fillId="2" borderId="1" xfId="8" applyNumberFormat="1" applyFont="1" applyFill="1" applyBorder="1" applyAlignment="1" applyProtection="1">
      <alignment horizontal="left" vertical="center" wrapText="1"/>
    </xf>
    <xf numFmtId="165" fontId="7" fillId="2" borderId="1" xfId="8" applyNumberFormat="1" applyFont="1" applyFill="1" applyBorder="1" applyAlignment="1" applyProtection="1">
      <alignment horizontal="left" vertical="center" wrapText="1"/>
    </xf>
    <xf numFmtId="165" fontId="8" fillId="2" borderId="1" xfId="8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6" fontId="8" fillId="2" borderId="1" xfId="9" applyNumberFormat="1" applyFont="1" applyFill="1" applyBorder="1" applyAlignment="1">
      <alignment horizontal="center"/>
    </xf>
    <xf numFmtId="0" fontId="7" fillId="0" borderId="0" xfId="4" applyFont="1" applyAlignment="1">
      <alignment horizontal="right" vertical="top" wrapText="1"/>
    </xf>
    <xf numFmtId="0" fontId="8" fillId="2" borderId="1" xfId="0" applyFont="1" applyFill="1" applyBorder="1" applyAlignment="1">
      <alignment horizontal="left"/>
    </xf>
    <xf numFmtId="0" fontId="8" fillId="0" borderId="0" xfId="7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2"/>
    <cellStyle name="Обычный 3" xfId="3"/>
    <cellStyle name="Обычный_ДЧБ" xfId="1"/>
    <cellStyle name="Обычный_ДЧБ_2" xfId="8"/>
    <cellStyle name="Обычный_Лист1" xfId="7"/>
    <cellStyle name="Обычный_Лист1_1" xfId="10"/>
    <cellStyle name="Обычный_Приложение 5  доходов  2021_1" xfId="11"/>
    <cellStyle name="Стиль 1" xfId="4"/>
    <cellStyle name="Финансовый" xfId="9" builtinId="3"/>
    <cellStyle name="Финансовый 2" xfId="5"/>
    <cellStyle name="Финансовый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tabSelected="1" zoomScaleNormal="100" zoomScalePageLayoutView="65" workbookViewId="0">
      <selection activeCell="H12" sqref="H12"/>
    </sheetView>
  </sheetViews>
  <sheetFormatPr defaultRowHeight="13.2" x14ac:dyDescent="0.25"/>
  <cols>
    <col min="1" max="1" width="4.5546875" customWidth="1"/>
    <col min="2" max="2" width="7.33203125" customWidth="1"/>
    <col min="3" max="3" width="23.21875" customWidth="1"/>
    <col min="4" max="4" width="53" customWidth="1"/>
    <col min="5" max="5" width="16.6640625" customWidth="1"/>
    <col min="7" max="7" width="15.6640625" customWidth="1"/>
  </cols>
  <sheetData>
    <row r="1" spans="1:10" ht="63.6" customHeight="1" x14ac:dyDescent="0.25">
      <c r="A1" s="46" t="s">
        <v>345</v>
      </c>
      <c r="B1" s="46"/>
      <c r="C1" s="46"/>
      <c r="D1" s="46"/>
      <c r="E1" s="46"/>
      <c r="F1" s="1"/>
      <c r="G1" s="1"/>
      <c r="H1" s="1"/>
      <c r="I1" s="1"/>
      <c r="J1" s="1"/>
    </row>
    <row r="2" spans="1:10" ht="16.2" customHeight="1" x14ac:dyDescent="0.25">
      <c r="A2" s="1"/>
      <c r="B2" s="2"/>
      <c r="C2" s="2"/>
      <c r="D2" s="2"/>
      <c r="E2" s="2"/>
      <c r="F2" s="1"/>
      <c r="G2" s="1"/>
      <c r="H2" s="1"/>
      <c r="I2" s="1"/>
      <c r="J2" s="1"/>
    </row>
    <row r="3" spans="1:10" ht="15.6" x14ac:dyDescent="0.25">
      <c r="A3" s="1"/>
      <c r="B3" s="48" t="s">
        <v>344</v>
      </c>
      <c r="C3" s="48"/>
      <c r="D3" s="48"/>
      <c r="E3" s="48"/>
      <c r="F3" s="1"/>
      <c r="G3" s="1"/>
      <c r="H3" s="1"/>
      <c r="I3" s="1"/>
      <c r="J3" s="1"/>
    </row>
    <row r="4" spans="1:10" ht="15.6" x14ac:dyDescent="0.3">
      <c r="A4" s="1"/>
      <c r="B4" s="3"/>
      <c r="C4" s="3"/>
      <c r="D4" s="3"/>
      <c r="E4" s="4" t="s">
        <v>252</v>
      </c>
      <c r="F4" s="1"/>
      <c r="G4" s="1"/>
      <c r="H4" s="1"/>
      <c r="I4" s="1"/>
      <c r="J4" s="1"/>
    </row>
    <row r="5" spans="1:10" x14ac:dyDescent="0.25">
      <c r="A5" s="49" t="s">
        <v>170</v>
      </c>
      <c r="B5" s="51" t="s">
        <v>0</v>
      </c>
      <c r="C5" s="51" t="s">
        <v>41</v>
      </c>
      <c r="D5" s="51" t="s">
        <v>171</v>
      </c>
      <c r="E5" s="52" t="s">
        <v>341</v>
      </c>
      <c r="F5" s="1"/>
      <c r="G5" s="1"/>
      <c r="H5" s="1"/>
      <c r="I5" s="1"/>
      <c r="J5" s="1"/>
    </row>
    <row r="6" spans="1:10" ht="42.6" customHeight="1" x14ac:dyDescent="0.25">
      <c r="A6" s="50"/>
      <c r="B6" s="51"/>
      <c r="C6" s="51"/>
      <c r="D6" s="51"/>
      <c r="E6" s="53"/>
      <c r="F6" s="1"/>
      <c r="G6" s="1"/>
      <c r="H6" s="1"/>
      <c r="I6" s="1"/>
      <c r="J6" s="1"/>
    </row>
    <row r="7" spans="1:10" ht="16.95" customHeight="1" x14ac:dyDescent="0.25">
      <c r="A7" s="5">
        <v>1</v>
      </c>
      <c r="B7" s="6" t="s">
        <v>249</v>
      </c>
      <c r="C7" s="6" t="s">
        <v>250</v>
      </c>
      <c r="D7" s="6" t="s">
        <v>251</v>
      </c>
      <c r="E7" s="7">
        <v>5</v>
      </c>
      <c r="F7" s="1"/>
      <c r="G7" s="1"/>
      <c r="H7" s="1"/>
      <c r="I7" s="1"/>
      <c r="J7" s="1"/>
    </row>
    <row r="8" spans="1:10" ht="31.2" x14ac:dyDescent="0.25">
      <c r="A8" s="8">
        <f>A7+1</f>
        <v>2</v>
      </c>
      <c r="B8" s="9" t="s">
        <v>44</v>
      </c>
      <c r="C8" s="9" t="s">
        <v>45</v>
      </c>
      <c r="D8" s="10" t="s">
        <v>2</v>
      </c>
      <c r="E8" s="11">
        <f>E9+E26+E38+E50+E58+E63+E75+E86+E92+E96+E120</f>
        <v>1054757.05</v>
      </c>
      <c r="F8" s="1"/>
      <c r="G8" s="1"/>
      <c r="H8" s="1"/>
      <c r="I8" s="1"/>
      <c r="J8" s="1"/>
    </row>
    <row r="9" spans="1:10" ht="31.2" x14ac:dyDescent="0.25">
      <c r="A9" s="8">
        <f t="shared" ref="A9:A72" si="0">A8+1</f>
        <v>3</v>
      </c>
      <c r="B9" s="9" t="s">
        <v>44</v>
      </c>
      <c r="C9" s="9" t="s">
        <v>46</v>
      </c>
      <c r="D9" s="10" t="s">
        <v>7</v>
      </c>
      <c r="E9" s="11">
        <f>E10+E13</f>
        <v>814827.5</v>
      </c>
      <c r="F9" s="1"/>
      <c r="G9" s="1"/>
      <c r="H9" s="1"/>
      <c r="I9" s="1"/>
      <c r="J9" s="1"/>
    </row>
    <row r="10" spans="1:10" ht="31.2" x14ac:dyDescent="0.25">
      <c r="A10" s="8">
        <f t="shared" si="0"/>
        <v>4</v>
      </c>
      <c r="B10" s="9" t="s">
        <v>44</v>
      </c>
      <c r="C10" s="9" t="s">
        <v>47</v>
      </c>
      <c r="D10" s="10" t="s">
        <v>8</v>
      </c>
      <c r="E10" s="11">
        <f>E12</f>
        <v>452407.3</v>
      </c>
      <c r="F10" s="1"/>
      <c r="G10" s="1"/>
      <c r="H10" s="1"/>
      <c r="I10" s="1"/>
      <c r="J10" s="1"/>
    </row>
    <row r="11" spans="1:10" ht="46.8" x14ac:dyDescent="0.25">
      <c r="A11" s="8">
        <f t="shared" si="0"/>
        <v>5</v>
      </c>
      <c r="B11" s="12" t="s">
        <v>44</v>
      </c>
      <c r="C11" s="12" t="s">
        <v>49</v>
      </c>
      <c r="D11" s="13" t="s">
        <v>50</v>
      </c>
      <c r="E11" s="11">
        <f>E12</f>
        <v>452407.3</v>
      </c>
      <c r="F11" s="1"/>
      <c r="G11" s="14"/>
      <c r="H11" s="1"/>
      <c r="I11" s="1"/>
      <c r="J11" s="1"/>
    </row>
    <row r="12" spans="1:10" ht="62.4" x14ac:dyDescent="0.25">
      <c r="A12" s="8">
        <f t="shared" si="0"/>
        <v>6</v>
      </c>
      <c r="B12" s="12" t="s">
        <v>6</v>
      </c>
      <c r="C12" s="12" t="s">
        <v>48</v>
      </c>
      <c r="D12" s="13" t="s">
        <v>9</v>
      </c>
      <c r="E12" s="15">
        <v>452407.3</v>
      </c>
      <c r="F12" s="1"/>
      <c r="G12" s="1"/>
      <c r="H12" s="1"/>
      <c r="I12" s="1"/>
      <c r="J12" s="1"/>
    </row>
    <row r="13" spans="1:10" ht="31.2" x14ac:dyDescent="0.25">
      <c r="A13" s="8">
        <f t="shared" si="0"/>
        <v>7</v>
      </c>
      <c r="B13" s="9" t="s">
        <v>44</v>
      </c>
      <c r="C13" s="9" t="s">
        <v>51</v>
      </c>
      <c r="D13" s="10" t="s">
        <v>10</v>
      </c>
      <c r="E13" s="11">
        <f>SUM(E14:E25)</f>
        <v>362420.2</v>
      </c>
      <c r="F13" s="1"/>
      <c r="G13" s="1"/>
      <c r="H13" s="1"/>
      <c r="I13" s="1"/>
      <c r="J13" s="1"/>
    </row>
    <row r="14" spans="1:10" ht="93.6" x14ac:dyDescent="0.25">
      <c r="A14" s="8">
        <f t="shared" si="0"/>
        <v>8</v>
      </c>
      <c r="B14" s="12" t="s">
        <v>6</v>
      </c>
      <c r="C14" s="12" t="s">
        <v>52</v>
      </c>
      <c r="D14" s="16" t="s">
        <v>42</v>
      </c>
      <c r="E14" s="15">
        <v>234270</v>
      </c>
      <c r="F14" s="1"/>
      <c r="G14" s="1"/>
      <c r="H14" s="1"/>
      <c r="I14" s="1"/>
      <c r="J14" s="1"/>
    </row>
    <row r="15" spans="1:10" ht="140.4" x14ac:dyDescent="0.25">
      <c r="A15" s="8">
        <f t="shared" si="0"/>
        <v>9</v>
      </c>
      <c r="B15" s="12" t="s">
        <v>6</v>
      </c>
      <c r="C15" s="12" t="s">
        <v>53</v>
      </c>
      <c r="D15" s="16" t="s">
        <v>56</v>
      </c>
      <c r="E15" s="15">
        <f>1412.2+168.1+35.9</f>
        <v>1616.2</v>
      </c>
      <c r="F15" s="1"/>
      <c r="G15" s="1"/>
      <c r="H15" s="1"/>
      <c r="I15" s="1"/>
      <c r="J15" s="1"/>
    </row>
    <row r="16" spans="1:10" ht="62.4" x14ac:dyDescent="0.25">
      <c r="A16" s="8">
        <f t="shared" si="0"/>
        <v>10</v>
      </c>
      <c r="B16" s="12" t="s">
        <v>6</v>
      </c>
      <c r="C16" s="12" t="s">
        <v>54</v>
      </c>
      <c r="D16" s="13" t="s">
        <v>11</v>
      </c>
      <c r="E16" s="15">
        <v>5761.2</v>
      </c>
      <c r="F16" s="1"/>
      <c r="G16" s="1"/>
      <c r="H16" s="1"/>
      <c r="I16" s="1"/>
      <c r="J16" s="1"/>
    </row>
    <row r="17" spans="1:10" ht="109.2" x14ac:dyDescent="0.25">
      <c r="A17" s="8">
        <f t="shared" si="0"/>
        <v>11</v>
      </c>
      <c r="B17" s="12" t="s">
        <v>6</v>
      </c>
      <c r="C17" s="12" t="s">
        <v>55</v>
      </c>
      <c r="D17" s="16" t="s">
        <v>57</v>
      </c>
      <c r="E17" s="15">
        <v>12250.7</v>
      </c>
      <c r="F17" s="1"/>
      <c r="G17" s="1"/>
      <c r="H17" s="1"/>
      <c r="I17" s="1"/>
      <c r="J17" s="1"/>
    </row>
    <row r="18" spans="1:10" ht="124.8" x14ac:dyDescent="0.25">
      <c r="A18" s="8">
        <f t="shared" si="0"/>
        <v>12</v>
      </c>
      <c r="B18" s="12" t="s">
        <v>6</v>
      </c>
      <c r="C18" s="12" t="s">
        <v>59</v>
      </c>
      <c r="D18" s="17" t="s">
        <v>58</v>
      </c>
      <c r="E18" s="15">
        <v>4794.1000000000004</v>
      </c>
      <c r="F18" s="1"/>
      <c r="G18" s="1"/>
      <c r="H18" s="1"/>
      <c r="I18" s="1"/>
      <c r="J18" s="1"/>
    </row>
    <row r="19" spans="1:10" ht="124.8" x14ac:dyDescent="0.25">
      <c r="A19" s="8">
        <f t="shared" si="0"/>
        <v>13</v>
      </c>
      <c r="B19" s="12" t="s">
        <v>6</v>
      </c>
      <c r="C19" s="12" t="s">
        <v>300</v>
      </c>
      <c r="D19" s="17" t="s">
        <v>301</v>
      </c>
      <c r="E19" s="18">
        <v>1266.0999999999999</v>
      </c>
      <c r="F19" s="1"/>
      <c r="G19" s="1"/>
      <c r="H19" s="1"/>
      <c r="I19" s="1"/>
      <c r="J19" s="1"/>
    </row>
    <row r="20" spans="1:10" ht="140.4" x14ac:dyDescent="0.25">
      <c r="A20" s="8">
        <f t="shared" si="0"/>
        <v>14</v>
      </c>
      <c r="B20" s="12" t="s">
        <v>6</v>
      </c>
      <c r="C20" s="12" t="s">
        <v>314</v>
      </c>
      <c r="D20" s="17" t="s">
        <v>315</v>
      </c>
      <c r="E20" s="18">
        <v>5262.5</v>
      </c>
      <c r="F20" s="1"/>
      <c r="G20" s="1"/>
      <c r="H20" s="1"/>
      <c r="I20" s="1"/>
      <c r="J20" s="1"/>
    </row>
    <row r="21" spans="1:10" ht="390" x14ac:dyDescent="0.25">
      <c r="A21" s="8">
        <f t="shared" si="0"/>
        <v>15</v>
      </c>
      <c r="B21" s="12" t="s">
        <v>6</v>
      </c>
      <c r="C21" s="12" t="s">
        <v>316</v>
      </c>
      <c r="D21" s="17" t="s">
        <v>317</v>
      </c>
      <c r="E21" s="18">
        <v>3135.8</v>
      </c>
      <c r="F21" s="1"/>
      <c r="G21" s="1"/>
      <c r="H21" s="1"/>
      <c r="I21" s="1"/>
      <c r="J21" s="1"/>
    </row>
    <row r="22" spans="1:10" ht="390" x14ac:dyDescent="0.25">
      <c r="A22" s="8">
        <f t="shared" si="0"/>
        <v>16</v>
      </c>
      <c r="B22" s="12" t="s">
        <v>6</v>
      </c>
      <c r="C22" s="12" t="s">
        <v>318</v>
      </c>
      <c r="D22" s="17" t="s">
        <v>322</v>
      </c>
      <c r="E22" s="18">
        <v>272.3</v>
      </c>
      <c r="F22" s="1"/>
      <c r="G22" s="1"/>
      <c r="H22" s="1"/>
      <c r="I22" s="1"/>
      <c r="J22" s="1"/>
    </row>
    <row r="23" spans="1:10" ht="218.4" x14ac:dyDescent="0.25">
      <c r="A23" s="8">
        <f t="shared" si="0"/>
        <v>17</v>
      </c>
      <c r="B23" s="12"/>
      <c r="C23" s="12" t="s">
        <v>319</v>
      </c>
      <c r="D23" s="17" t="s">
        <v>323</v>
      </c>
      <c r="E23" s="18">
        <v>2067.8000000000002</v>
      </c>
      <c r="F23" s="1"/>
      <c r="G23" s="1"/>
      <c r="H23" s="1"/>
      <c r="I23" s="1"/>
      <c r="J23" s="1"/>
    </row>
    <row r="24" spans="1:10" ht="78" x14ac:dyDescent="0.25">
      <c r="A24" s="8">
        <f t="shared" si="0"/>
        <v>18</v>
      </c>
      <c r="B24" s="12"/>
      <c r="C24" s="12" t="s">
        <v>320</v>
      </c>
      <c r="D24" s="17" t="s">
        <v>324</v>
      </c>
      <c r="E24" s="18">
        <v>91392.7</v>
      </c>
      <c r="F24" s="1"/>
      <c r="G24" s="1"/>
      <c r="H24" s="1"/>
      <c r="I24" s="1"/>
      <c r="J24" s="1"/>
    </row>
    <row r="25" spans="1:10" ht="78" x14ac:dyDescent="0.25">
      <c r="A25" s="8">
        <f t="shared" si="0"/>
        <v>19</v>
      </c>
      <c r="B25" s="12"/>
      <c r="C25" s="12" t="s">
        <v>321</v>
      </c>
      <c r="D25" s="17" t="s">
        <v>325</v>
      </c>
      <c r="E25" s="18">
        <v>330.8</v>
      </c>
      <c r="F25" s="1"/>
      <c r="G25" s="1"/>
      <c r="H25" s="1"/>
      <c r="I25" s="1"/>
      <c r="J25" s="1"/>
    </row>
    <row r="26" spans="1:10" ht="46.8" x14ac:dyDescent="0.25">
      <c r="A26" s="8">
        <f t="shared" si="0"/>
        <v>20</v>
      </c>
      <c r="B26" s="9" t="s">
        <v>44</v>
      </c>
      <c r="C26" s="9" t="s">
        <v>60</v>
      </c>
      <c r="D26" s="10" t="s">
        <v>5</v>
      </c>
      <c r="E26" s="11">
        <f>E27+E36</f>
        <v>5612.6999999999989</v>
      </c>
      <c r="F26" s="1"/>
      <c r="G26" s="1"/>
      <c r="H26" s="1"/>
      <c r="I26" s="1"/>
      <c r="J26" s="1"/>
    </row>
    <row r="27" spans="1:10" ht="46.8" x14ac:dyDescent="0.25">
      <c r="A27" s="8">
        <f t="shared" si="0"/>
        <v>21</v>
      </c>
      <c r="B27" s="9" t="s">
        <v>44</v>
      </c>
      <c r="C27" s="9" t="s">
        <v>330</v>
      </c>
      <c r="D27" s="10" t="s">
        <v>331</v>
      </c>
      <c r="E27" s="19">
        <f>E28+E30+E32+E34</f>
        <v>4472.6999999999989</v>
      </c>
      <c r="F27" s="1"/>
      <c r="G27" s="1"/>
      <c r="H27" s="1"/>
      <c r="I27" s="1"/>
      <c r="J27" s="1"/>
    </row>
    <row r="28" spans="1:10" ht="93.6" x14ac:dyDescent="0.25">
      <c r="A28" s="8">
        <f t="shared" si="0"/>
        <v>22</v>
      </c>
      <c r="B28" s="12" t="s">
        <v>44</v>
      </c>
      <c r="C28" s="12" t="s">
        <v>65</v>
      </c>
      <c r="D28" s="13" t="s">
        <v>66</v>
      </c>
      <c r="E28" s="15">
        <f>E29</f>
        <v>2316.6999999999998</v>
      </c>
      <c r="F28" s="1"/>
      <c r="G28" s="1"/>
      <c r="H28" s="1"/>
      <c r="I28" s="1"/>
      <c r="J28" s="1"/>
    </row>
    <row r="29" spans="1:10" ht="140.4" x14ac:dyDescent="0.25">
      <c r="A29" s="8">
        <f t="shared" si="0"/>
        <v>23</v>
      </c>
      <c r="B29" s="12" t="s">
        <v>6</v>
      </c>
      <c r="C29" s="12" t="s">
        <v>61</v>
      </c>
      <c r="D29" s="16" t="s">
        <v>67</v>
      </c>
      <c r="E29" s="15">
        <v>2316.6999999999998</v>
      </c>
      <c r="F29" s="1"/>
      <c r="G29" s="1"/>
      <c r="H29" s="1"/>
      <c r="I29" s="1"/>
      <c r="J29" s="1"/>
    </row>
    <row r="30" spans="1:10" ht="109.2" x14ac:dyDescent="0.25">
      <c r="A30" s="8">
        <f t="shared" si="0"/>
        <v>24</v>
      </c>
      <c r="B30" s="12" t="s">
        <v>44</v>
      </c>
      <c r="C30" s="12" t="s">
        <v>68</v>
      </c>
      <c r="D30" s="16" t="s">
        <v>69</v>
      </c>
      <c r="E30" s="15">
        <f>E31</f>
        <v>11</v>
      </c>
      <c r="F30" s="1"/>
      <c r="G30" s="1"/>
      <c r="H30" s="1"/>
      <c r="I30" s="1"/>
      <c r="J30" s="1"/>
    </row>
    <row r="31" spans="1:10" ht="156" x14ac:dyDescent="0.25">
      <c r="A31" s="8">
        <f t="shared" si="0"/>
        <v>25</v>
      </c>
      <c r="B31" s="12" t="s">
        <v>6</v>
      </c>
      <c r="C31" s="12" t="s">
        <v>62</v>
      </c>
      <c r="D31" s="16" t="s">
        <v>70</v>
      </c>
      <c r="E31" s="15">
        <v>11</v>
      </c>
      <c r="F31" s="1"/>
      <c r="G31" s="1"/>
      <c r="H31" s="1"/>
      <c r="I31" s="1"/>
      <c r="J31" s="1"/>
    </row>
    <row r="32" spans="1:10" ht="93.6" x14ac:dyDescent="0.25">
      <c r="A32" s="8">
        <f t="shared" si="0"/>
        <v>26</v>
      </c>
      <c r="B32" s="12" t="s">
        <v>44</v>
      </c>
      <c r="C32" s="12" t="s">
        <v>71</v>
      </c>
      <c r="D32" s="16" t="s">
        <v>72</v>
      </c>
      <c r="E32" s="15">
        <f>E33</f>
        <v>2316.1</v>
      </c>
      <c r="F32" s="1"/>
      <c r="G32" s="1"/>
      <c r="H32" s="1"/>
      <c r="I32" s="1"/>
      <c r="J32" s="1"/>
    </row>
    <row r="33" spans="1:10" ht="140.4" x14ac:dyDescent="0.25">
      <c r="A33" s="8">
        <f t="shared" si="0"/>
        <v>27</v>
      </c>
      <c r="B33" s="12" t="s">
        <v>6</v>
      </c>
      <c r="C33" s="12" t="s">
        <v>63</v>
      </c>
      <c r="D33" s="16" t="s">
        <v>73</v>
      </c>
      <c r="E33" s="15">
        <v>2316.1</v>
      </c>
      <c r="F33" s="1"/>
      <c r="G33" s="1"/>
      <c r="H33" s="1"/>
      <c r="I33" s="1"/>
      <c r="J33" s="1"/>
    </row>
    <row r="34" spans="1:10" ht="93.6" x14ac:dyDescent="0.25">
      <c r="A34" s="8">
        <f t="shared" si="0"/>
        <v>28</v>
      </c>
      <c r="B34" s="12" t="s">
        <v>44</v>
      </c>
      <c r="C34" s="12" t="s">
        <v>74</v>
      </c>
      <c r="D34" s="16" t="s">
        <v>75</v>
      </c>
      <c r="E34" s="15">
        <f>E35</f>
        <v>-171.1</v>
      </c>
      <c r="F34" s="1"/>
      <c r="G34" s="1"/>
      <c r="H34" s="1"/>
      <c r="I34" s="1"/>
      <c r="J34" s="1"/>
    </row>
    <row r="35" spans="1:10" ht="140.4" x14ac:dyDescent="0.25">
      <c r="A35" s="8">
        <f t="shared" si="0"/>
        <v>29</v>
      </c>
      <c r="B35" s="12" t="s">
        <v>6</v>
      </c>
      <c r="C35" s="12" t="s">
        <v>64</v>
      </c>
      <c r="D35" s="16" t="s">
        <v>76</v>
      </c>
      <c r="E35" s="15">
        <v>-171.1</v>
      </c>
      <c r="F35" s="1"/>
      <c r="G35" s="1"/>
      <c r="H35" s="1"/>
      <c r="I35" s="1"/>
      <c r="J35" s="1"/>
    </row>
    <row r="36" spans="1:10" ht="31.2" x14ac:dyDescent="0.25">
      <c r="A36" s="8">
        <f t="shared" si="0"/>
        <v>30</v>
      </c>
      <c r="B36" s="9" t="s">
        <v>44</v>
      </c>
      <c r="C36" s="9" t="s">
        <v>329</v>
      </c>
      <c r="D36" s="20" t="s">
        <v>327</v>
      </c>
      <c r="E36" s="11">
        <f>E37</f>
        <v>1140</v>
      </c>
      <c r="F36" s="1"/>
      <c r="G36" s="1"/>
      <c r="H36" s="1"/>
      <c r="I36" s="1"/>
      <c r="J36" s="1"/>
    </row>
    <row r="37" spans="1:10" ht="46.8" x14ac:dyDescent="0.25">
      <c r="A37" s="8">
        <f t="shared" si="0"/>
        <v>31</v>
      </c>
      <c r="B37" s="12" t="s">
        <v>6</v>
      </c>
      <c r="C37" s="12" t="s">
        <v>328</v>
      </c>
      <c r="D37" s="16" t="s">
        <v>326</v>
      </c>
      <c r="E37" s="15">
        <v>1140</v>
      </c>
      <c r="F37" s="1"/>
      <c r="G37" s="1"/>
      <c r="H37" s="1"/>
      <c r="I37" s="1"/>
      <c r="J37" s="1"/>
    </row>
    <row r="38" spans="1:10" ht="31.2" x14ac:dyDescent="0.25">
      <c r="A38" s="8">
        <f t="shared" si="0"/>
        <v>32</v>
      </c>
      <c r="B38" s="12" t="s">
        <v>44</v>
      </c>
      <c r="C38" s="9" t="s">
        <v>78</v>
      </c>
      <c r="D38" s="10" t="s">
        <v>12</v>
      </c>
      <c r="E38" s="11">
        <f>E39+E44+E48+E46</f>
        <v>113655.9</v>
      </c>
      <c r="F38" s="1"/>
      <c r="G38" s="1"/>
      <c r="H38" s="1"/>
      <c r="I38" s="1"/>
      <c r="J38" s="1"/>
    </row>
    <row r="39" spans="1:10" ht="31.2" x14ac:dyDescent="0.25">
      <c r="A39" s="8">
        <f t="shared" si="0"/>
        <v>33</v>
      </c>
      <c r="B39" s="12" t="s">
        <v>44</v>
      </c>
      <c r="C39" s="12" t="s">
        <v>79</v>
      </c>
      <c r="D39" s="13" t="s">
        <v>77</v>
      </c>
      <c r="E39" s="15">
        <f>E40+E42</f>
        <v>99991</v>
      </c>
      <c r="F39" s="1"/>
      <c r="G39" s="1"/>
      <c r="H39" s="1"/>
      <c r="I39" s="1"/>
      <c r="J39" s="1"/>
    </row>
    <row r="40" spans="1:10" ht="46.8" x14ac:dyDescent="0.25">
      <c r="A40" s="8">
        <f t="shared" si="0"/>
        <v>34</v>
      </c>
      <c r="B40" s="12" t="s">
        <v>44</v>
      </c>
      <c r="C40" s="12" t="s">
        <v>82</v>
      </c>
      <c r="D40" s="13" t="s">
        <v>13</v>
      </c>
      <c r="E40" s="15">
        <f>E41</f>
        <v>84267</v>
      </c>
      <c r="F40" s="1"/>
      <c r="G40" s="1"/>
      <c r="H40" s="1"/>
      <c r="I40" s="1"/>
      <c r="J40" s="1"/>
    </row>
    <row r="41" spans="1:10" ht="46.8" x14ac:dyDescent="0.25">
      <c r="A41" s="8">
        <f t="shared" si="0"/>
        <v>35</v>
      </c>
      <c r="B41" s="12" t="s">
        <v>6</v>
      </c>
      <c r="C41" s="12" t="s">
        <v>80</v>
      </c>
      <c r="D41" s="13" t="s">
        <v>13</v>
      </c>
      <c r="E41" s="15">
        <v>84267</v>
      </c>
      <c r="F41" s="1"/>
      <c r="G41" s="1"/>
      <c r="H41" s="1"/>
      <c r="I41" s="1"/>
      <c r="J41" s="1"/>
    </row>
    <row r="42" spans="1:10" ht="46.8" x14ac:dyDescent="0.25">
      <c r="A42" s="8">
        <f t="shared" si="0"/>
        <v>36</v>
      </c>
      <c r="B42" s="12" t="s">
        <v>44</v>
      </c>
      <c r="C42" s="12" t="s">
        <v>83</v>
      </c>
      <c r="D42" s="13" t="s">
        <v>84</v>
      </c>
      <c r="E42" s="15">
        <f>E43</f>
        <v>15724</v>
      </c>
      <c r="F42" s="1"/>
      <c r="G42" s="1"/>
      <c r="H42" s="1"/>
      <c r="I42" s="1"/>
      <c r="J42" s="1"/>
    </row>
    <row r="43" spans="1:10" ht="78" x14ac:dyDescent="0.25">
      <c r="A43" s="8">
        <f t="shared" si="0"/>
        <v>37</v>
      </c>
      <c r="B43" s="12" t="s">
        <v>6</v>
      </c>
      <c r="C43" s="12" t="s">
        <v>81</v>
      </c>
      <c r="D43" s="13" t="s">
        <v>14</v>
      </c>
      <c r="E43" s="15">
        <v>15724</v>
      </c>
      <c r="F43" s="1"/>
      <c r="G43" s="1"/>
      <c r="H43" s="1"/>
      <c r="I43" s="1"/>
      <c r="J43" s="1"/>
    </row>
    <row r="44" spans="1:10" ht="31.2" x14ac:dyDescent="0.25">
      <c r="A44" s="8">
        <f t="shared" si="0"/>
        <v>38</v>
      </c>
      <c r="B44" s="12" t="s">
        <v>44</v>
      </c>
      <c r="C44" s="12" t="s">
        <v>86</v>
      </c>
      <c r="D44" s="13" t="s">
        <v>15</v>
      </c>
      <c r="E44" s="15">
        <f>E45</f>
        <v>3</v>
      </c>
      <c r="F44" s="1"/>
      <c r="G44" s="1"/>
      <c r="H44" s="1"/>
      <c r="I44" s="1"/>
      <c r="J44" s="1"/>
    </row>
    <row r="45" spans="1:10" ht="31.2" x14ac:dyDescent="0.25">
      <c r="A45" s="8">
        <f t="shared" si="0"/>
        <v>39</v>
      </c>
      <c r="B45" s="12" t="s">
        <v>6</v>
      </c>
      <c r="C45" s="12" t="s">
        <v>85</v>
      </c>
      <c r="D45" s="13" t="s">
        <v>15</v>
      </c>
      <c r="E45" s="15">
        <v>3</v>
      </c>
      <c r="F45" s="1"/>
      <c r="G45" s="1"/>
      <c r="H45" s="1"/>
      <c r="I45" s="1"/>
      <c r="J45" s="1"/>
    </row>
    <row r="46" spans="1:10" ht="31.2" x14ac:dyDescent="0.25">
      <c r="A46" s="8">
        <f t="shared" si="0"/>
        <v>40</v>
      </c>
      <c r="B46" s="12" t="s">
        <v>44</v>
      </c>
      <c r="C46" s="12" t="s">
        <v>302</v>
      </c>
      <c r="D46" s="13" t="s">
        <v>303</v>
      </c>
      <c r="E46" s="15">
        <f>E47</f>
        <v>0</v>
      </c>
      <c r="F46" s="1"/>
      <c r="G46" s="1"/>
      <c r="H46" s="1"/>
      <c r="I46" s="1"/>
      <c r="J46" s="1"/>
    </row>
    <row r="47" spans="1:10" ht="31.2" x14ac:dyDescent="0.25">
      <c r="A47" s="8">
        <f t="shared" si="0"/>
        <v>41</v>
      </c>
      <c r="B47" s="12" t="s">
        <v>6</v>
      </c>
      <c r="C47" s="12" t="s">
        <v>302</v>
      </c>
      <c r="D47" s="13" t="s">
        <v>303</v>
      </c>
      <c r="E47" s="15">
        <v>0</v>
      </c>
      <c r="F47" s="1"/>
      <c r="G47" s="1"/>
      <c r="H47" s="1"/>
      <c r="I47" s="1"/>
      <c r="J47" s="1"/>
    </row>
    <row r="48" spans="1:10" ht="31.2" x14ac:dyDescent="0.25">
      <c r="A48" s="8">
        <f t="shared" si="0"/>
        <v>42</v>
      </c>
      <c r="B48" s="12" t="s">
        <v>44</v>
      </c>
      <c r="C48" s="12" t="s">
        <v>87</v>
      </c>
      <c r="D48" s="13" t="s">
        <v>88</v>
      </c>
      <c r="E48" s="15">
        <f>E49</f>
        <v>13661.9</v>
      </c>
      <c r="F48" s="1"/>
      <c r="G48" s="1"/>
      <c r="H48" s="1"/>
      <c r="I48" s="1"/>
      <c r="J48" s="1"/>
    </row>
    <row r="49" spans="1:10" ht="46.8" x14ac:dyDescent="0.25">
      <c r="A49" s="8">
        <f t="shared" si="0"/>
        <v>43</v>
      </c>
      <c r="B49" s="12" t="s">
        <v>6</v>
      </c>
      <c r="C49" s="12" t="s">
        <v>89</v>
      </c>
      <c r="D49" s="13" t="s">
        <v>16</v>
      </c>
      <c r="E49" s="15">
        <v>13661.9</v>
      </c>
      <c r="F49" s="1"/>
      <c r="G49" s="1"/>
      <c r="H49" s="1"/>
      <c r="I49" s="1"/>
      <c r="J49" s="1"/>
    </row>
    <row r="50" spans="1:10" ht="31.2" x14ac:dyDescent="0.25">
      <c r="A50" s="8">
        <f t="shared" si="0"/>
        <v>44</v>
      </c>
      <c r="B50" s="12" t="s">
        <v>44</v>
      </c>
      <c r="C50" s="9" t="s">
        <v>90</v>
      </c>
      <c r="D50" s="10" t="s">
        <v>17</v>
      </c>
      <c r="E50" s="11">
        <f>E51+E53</f>
        <v>51901.9</v>
      </c>
      <c r="F50" s="1"/>
      <c r="G50" s="1"/>
      <c r="H50" s="1"/>
      <c r="I50" s="1"/>
      <c r="J50" s="1"/>
    </row>
    <row r="51" spans="1:10" ht="31.2" x14ac:dyDescent="0.25">
      <c r="A51" s="8">
        <f t="shared" si="0"/>
        <v>45</v>
      </c>
      <c r="B51" s="12" t="s">
        <v>44</v>
      </c>
      <c r="C51" s="12" t="s">
        <v>93</v>
      </c>
      <c r="D51" s="13" t="s">
        <v>92</v>
      </c>
      <c r="E51" s="15">
        <f>E52</f>
        <v>17002</v>
      </c>
      <c r="F51" s="1"/>
      <c r="G51" s="1"/>
      <c r="H51" s="1"/>
      <c r="I51" s="1"/>
      <c r="J51" s="1"/>
    </row>
    <row r="52" spans="1:10" ht="62.4" x14ac:dyDescent="0.25">
      <c r="A52" s="8">
        <f t="shared" si="0"/>
        <v>46</v>
      </c>
      <c r="B52" s="12" t="s">
        <v>6</v>
      </c>
      <c r="C52" s="12" t="s">
        <v>91</v>
      </c>
      <c r="D52" s="13" t="s">
        <v>18</v>
      </c>
      <c r="E52" s="15">
        <v>17002</v>
      </c>
      <c r="F52" s="1"/>
      <c r="G52" s="1"/>
      <c r="H52" s="1"/>
      <c r="I52" s="1"/>
      <c r="J52" s="1"/>
    </row>
    <row r="53" spans="1:10" ht="31.2" x14ac:dyDescent="0.25">
      <c r="A53" s="8">
        <f t="shared" si="0"/>
        <v>47</v>
      </c>
      <c r="B53" s="12" t="s">
        <v>44</v>
      </c>
      <c r="C53" s="12" t="s">
        <v>95</v>
      </c>
      <c r="D53" s="13" t="s">
        <v>94</v>
      </c>
      <c r="E53" s="15">
        <f>E54+E56</f>
        <v>34899.9</v>
      </c>
      <c r="F53" s="1"/>
      <c r="G53" s="1"/>
      <c r="H53" s="1"/>
      <c r="I53" s="1"/>
      <c r="J53" s="1"/>
    </row>
    <row r="54" spans="1:10" ht="31.2" x14ac:dyDescent="0.25">
      <c r="A54" s="8">
        <f t="shared" si="0"/>
        <v>48</v>
      </c>
      <c r="B54" s="12" t="s">
        <v>44</v>
      </c>
      <c r="C54" s="12" t="s">
        <v>97</v>
      </c>
      <c r="D54" s="13" t="s">
        <v>98</v>
      </c>
      <c r="E54" s="15">
        <f>E55</f>
        <v>21990.3</v>
      </c>
      <c r="F54" s="1"/>
      <c r="G54" s="1"/>
      <c r="H54" s="1"/>
      <c r="I54" s="1"/>
      <c r="J54" s="1"/>
    </row>
    <row r="55" spans="1:10" ht="46.8" x14ac:dyDescent="0.25">
      <c r="A55" s="8">
        <f t="shared" si="0"/>
        <v>49</v>
      </c>
      <c r="B55" s="12" t="s">
        <v>6</v>
      </c>
      <c r="C55" s="12" t="s">
        <v>96</v>
      </c>
      <c r="D55" s="13" t="s">
        <v>19</v>
      </c>
      <c r="E55" s="15">
        <v>21990.3</v>
      </c>
      <c r="F55" s="1"/>
      <c r="G55" s="1"/>
      <c r="H55" s="1"/>
      <c r="I55" s="1"/>
      <c r="J55" s="1"/>
    </row>
    <row r="56" spans="1:10" ht="31.2" x14ac:dyDescent="0.25">
      <c r="A56" s="8">
        <f t="shared" si="0"/>
        <v>50</v>
      </c>
      <c r="B56" s="12" t="s">
        <v>44</v>
      </c>
      <c r="C56" s="12" t="s">
        <v>99</v>
      </c>
      <c r="D56" s="13" t="s">
        <v>100</v>
      </c>
      <c r="E56" s="15">
        <f>E57</f>
        <v>12909.6</v>
      </c>
      <c r="F56" s="1"/>
      <c r="G56" s="1"/>
      <c r="H56" s="1"/>
      <c r="I56" s="1"/>
      <c r="J56" s="1"/>
    </row>
    <row r="57" spans="1:10" ht="46.8" x14ac:dyDescent="0.25">
      <c r="A57" s="8">
        <f t="shared" si="0"/>
        <v>51</v>
      </c>
      <c r="B57" s="12" t="s">
        <v>6</v>
      </c>
      <c r="C57" s="12" t="s">
        <v>101</v>
      </c>
      <c r="D57" s="13" t="s">
        <v>20</v>
      </c>
      <c r="E57" s="15">
        <v>12909.6</v>
      </c>
      <c r="F57" s="1"/>
      <c r="G57" s="1"/>
      <c r="H57" s="1"/>
      <c r="I57" s="1"/>
      <c r="J57" s="1"/>
    </row>
    <row r="58" spans="1:10" ht="31.2" x14ac:dyDescent="0.25">
      <c r="A58" s="8">
        <f t="shared" si="0"/>
        <v>52</v>
      </c>
      <c r="B58" s="12" t="s">
        <v>44</v>
      </c>
      <c r="C58" s="9" t="s">
        <v>102</v>
      </c>
      <c r="D58" s="10" t="s">
        <v>21</v>
      </c>
      <c r="E58" s="11">
        <f>E59+E61</f>
        <v>18074</v>
      </c>
      <c r="F58" s="1"/>
      <c r="G58" s="1"/>
      <c r="H58" s="1"/>
      <c r="I58" s="1"/>
      <c r="J58" s="1"/>
    </row>
    <row r="59" spans="1:10" ht="46.8" x14ac:dyDescent="0.25">
      <c r="A59" s="8">
        <f t="shared" si="0"/>
        <v>53</v>
      </c>
      <c r="B59" s="12" t="s">
        <v>44</v>
      </c>
      <c r="C59" s="12" t="s">
        <v>105</v>
      </c>
      <c r="D59" s="13" t="s">
        <v>104</v>
      </c>
      <c r="E59" s="15">
        <f>E60</f>
        <v>18049</v>
      </c>
      <c r="F59" s="1"/>
      <c r="G59" s="1"/>
      <c r="H59" s="1"/>
      <c r="I59" s="1"/>
      <c r="J59" s="1"/>
    </row>
    <row r="60" spans="1:10" ht="62.4" x14ac:dyDescent="0.25">
      <c r="A60" s="8">
        <f t="shared" si="0"/>
        <v>54</v>
      </c>
      <c r="B60" s="12" t="s">
        <v>6</v>
      </c>
      <c r="C60" s="12" t="s">
        <v>103</v>
      </c>
      <c r="D60" s="13" t="s">
        <v>22</v>
      </c>
      <c r="E60" s="15">
        <v>18049</v>
      </c>
      <c r="F60" s="1"/>
      <c r="G60" s="1"/>
      <c r="H60" s="1"/>
      <c r="I60" s="1"/>
      <c r="J60" s="1"/>
    </row>
    <row r="61" spans="1:10" ht="46.8" x14ac:dyDescent="0.25">
      <c r="A61" s="8">
        <f t="shared" si="0"/>
        <v>55</v>
      </c>
      <c r="B61" s="12" t="s">
        <v>44</v>
      </c>
      <c r="C61" s="12" t="s">
        <v>106</v>
      </c>
      <c r="D61" s="13" t="s">
        <v>107</v>
      </c>
      <c r="E61" s="15">
        <f>E62</f>
        <v>25</v>
      </c>
      <c r="F61" s="1"/>
      <c r="G61" s="1"/>
      <c r="H61" s="1"/>
      <c r="I61" s="1"/>
      <c r="J61" s="1"/>
    </row>
    <row r="62" spans="1:10" ht="31.2" x14ac:dyDescent="0.25">
      <c r="A62" s="8">
        <f t="shared" si="0"/>
        <v>56</v>
      </c>
      <c r="B62" s="12" t="s">
        <v>24</v>
      </c>
      <c r="C62" s="12" t="s">
        <v>253</v>
      </c>
      <c r="D62" s="13" t="s">
        <v>254</v>
      </c>
      <c r="E62" s="15">
        <v>25</v>
      </c>
      <c r="F62" s="1"/>
      <c r="G62" s="1"/>
      <c r="H62" s="1"/>
      <c r="I62" s="1"/>
      <c r="J62" s="1"/>
    </row>
    <row r="63" spans="1:10" ht="62.4" x14ac:dyDescent="0.25">
      <c r="A63" s="8">
        <f t="shared" si="0"/>
        <v>57</v>
      </c>
      <c r="B63" s="9" t="s">
        <v>44</v>
      </c>
      <c r="C63" s="9" t="s">
        <v>108</v>
      </c>
      <c r="D63" s="10" t="s">
        <v>25</v>
      </c>
      <c r="E63" s="11">
        <f>E64+E68</f>
        <v>40014.050000000003</v>
      </c>
      <c r="F63" s="1"/>
      <c r="G63" s="1"/>
      <c r="H63" s="1"/>
      <c r="I63" s="1"/>
      <c r="J63" s="1"/>
    </row>
    <row r="64" spans="1:10" ht="109.2" x14ac:dyDescent="0.25">
      <c r="A64" s="8">
        <f t="shared" si="0"/>
        <v>58</v>
      </c>
      <c r="B64" s="12" t="s">
        <v>44</v>
      </c>
      <c r="C64" s="12" t="s">
        <v>111</v>
      </c>
      <c r="D64" s="17" t="s">
        <v>110</v>
      </c>
      <c r="E64" s="15">
        <f>E65+E66+E67</f>
        <v>37022.15</v>
      </c>
      <c r="F64" s="1"/>
      <c r="G64" s="1"/>
      <c r="H64" s="1"/>
      <c r="I64" s="1"/>
      <c r="J64" s="1"/>
    </row>
    <row r="65" spans="1:10" ht="93.6" x14ac:dyDescent="0.25">
      <c r="A65" s="8">
        <f t="shared" si="0"/>
        <v>59</v>
      </c>
      <c r="B65" s="12" t="s">
        <v>24</v>
      </c>
      <c r="C65" s="12" t="s">
        <v>109</v>
      </c>
      <c r="D65" s="16" t="s">
        <v>112</v>
      </c>
      <c r="E65" s="15">
        <v>1458.617</v>
      </c>
      <c r="F65" s="1"/>
      <c r="G65" s="1"/>
      <c r="H65" s="1"/>
      <c r="I65" s="1"/>
      <c r="J65" s="1"/>
    </row>
    <row r="66" spans="1:10" ht="93.6" x14ac:dyDescent="0.25">
      <c r="A66" s="8">
        <f t="shared" si="0"/>
        <v>60</v>
      </c>
      <c r="B66" s="12" t="s">
        <v>24</v>
      </c>
      <c r="C66" s="12" t="s">
        <v>113</v>
      </c>
      <c r="D66" s="13" t="s">
        <v>26</v>
      </c>
      <c r="E66" s="15">
        <v>34838.233</v>
      </c>
      <c r="F66" s="1"/>
      <c r="G66" s="1"/>
      <c r="H66" s="1"/>
      <c r="I66" s="1"/>
      <c r="J66" s="1"/>
    </row>
    <row r="67" spans="1:10" ht="46.8" x14ac:dyDescent="0.25">
      <c r="A67" s="8">
        <f t="shared" si="0"/>
        <v>61</v>
      </c>
      <c r="B67" s="12" t="s">
        <v>24</v>
      </c>
      <c r="C67" s="12" t="s">
        <v>114</v>
      </c>
      <c r="D67" s="13" t="s">
        <v>27</v>
      </c>
      <c r="E67" s="15">
        <v>725.3</v>
      </c>
      <c r="F67" s="1"/>
      <c r="G67" s="1"/>
      <c r="H67" s="1"/>
      <c r="I67" s="1"/>
      <c r="J67" s="1"/>
    </row>
    <row r="68" spans="1:10" ht="93.6" x14ac:dyDescent="0.25">
      <c r="A68" s="8">
        <f t="shared" si="0"/>
        <v>62</v>
      </c>
      <c r="B68" s="12" t="s">
        <v>44</v>
      </c>
      <c r="C68" s="12" t="s">
        <v>117</v>
      </c>
      <c r="D68" s="17" t="s">
        <v>116</v>
      </c>
      <c r="E68" s="15">
        <f>E69+E72</f>
        <v>2991.9</v>
      </c>
      <c r="F68" s="1"/>
      <c r="G68" s="1"/>
      <c r="H68" s="1"/>
      <c r="I68" s="1"/>
      <c r="J68" s="1"/>
    </row>
    <row r="69" spans="1:10" ht="93.6" x14ac:dyDescent="0.25">
      <c r="A69" s="8">
        <f t="shared" si="0"/>
        <v>63</v>
      </c>
      <c r="B69" s="12" t="s">
        <v>44</v>
      </c>
      <c r="C69" s="12" t="s">
        <v>124</v>
      </c>
      <c r="D69" s="13" t="s">
        <v>28</v>
      </c>
      <c r="E69" s="15">
        <f>E70+E71</f>
        <v>1624.7</v>
      </c>
      <c r="F69" s="1"/>
      <c r="G69" s="1"/>
      <c r="H69" s="1"/>
      <c r="I69" s="1"/>
      <c r="J69" s="1"/>
    </row>
    <row r="70" spans="1:10" ht="93.6" x14ac:dyDescent="0.25">
      <c r="A70" s="8">
        <f t="shared" si="0"/>
        <v>64</v>
      </c>
      <c r="B70" s="12" t="s">
        <v>24</v>
      </c>
      <c r="C70" s="12" t="s">
        <v>115</v>
      </c>
      <c r="D70" s="13" t="s">
        <v>28</v>
      </c>
      <c r="E70" s="15">
        <v>179.7</v>
      </c>
      <c r="F70" s="1"/>
      <c r="G70" s="1"/>
      <c r="H70" s="1"/>
      <c r="I70" s="1"/>
      <c r="J70" s="1"/>
    </row>
    <row r="71" spans="1:10" ht="93.6" x14ac:dyDescent="0.25">
      <c r="A71" s="8">
        <f t="shared" si="0"/>
        <v>65</v>
      </c>
      <c r="B71" s="12" t="s">
        <v>268</v>
      </c>
      <c r="C71" s="12" t="s">
        <v>115</v>
      </c>
      <c r="D71" s="13" t="s">
        <v>28</v>
      </c>
      <c r="E71" s="15">
        <v>1445</v>
      </c>
      <c r="F71" s="1"/>
      <c r="G71" s="1"/>
      <c r="H71" s="1"/>
      <c r="I71" s="1"/>
      <c r="J71" s="1"/>
    </row>
    <row r="72" spans="1:10" ht="140.4" x14ac:dyDescent="0.25">
      <c r="A72" s="8">
        <f t="shared" si="0"/>
        <v>66</v>
      </c>
      <c r="B72" s="12" t="s">
        <v>44</v>
      </c>
      <c r="C72" s="12" t="s">
        <v>120</v>
      </c>
      <c r="D72" s="17" t="s">
        <v>119</v>
      </c>
      <c r="E72" s="15">
        <f>E73+E74</f>
        <v>1367.2</v>
      </c>
      <c r="F72" s="1"/>
      <c r="G72" s="1"/>
      <c r="H72" s="1"/>
      <c r="I72" s="1"/>
      <c r="J72" s="1"/>
    </row>
    <row r="73" spans="1:10" ht="124.8" x14ac:dyDescent="0.25">
      <c r="A73" s="8">
        <f t="shared" ref="A73:A131" si="1">A72+1</f>
        <v>67</v>
      </c>
      <c r="B73" s="12" t="s">
        <v>24</v>
      </c>
      <c r="C73" s="12" t="s">
        <v>118</v>
      </c>
      <c r="D73" s="16" t="s">
        <v>121</v>
      </c>
      <c r="E73" s="15">
        <v>960.2</v>
      </c>
      <c r="F73" s="1"/>
      <c r="G73" s="1"/>
      <c r="H73" s="1"/>
      <c r="I73" s="1"/>
      <c r="J73" s="1"/>
    </row>
    <row r="74" spans="1:10" ht="140.4" x14ac:dyDescent="0.25">
      <c r="A74" s="8">
        <f t="shared" si="1"/>
        <v>68</v>
      </c>
      <c r="B74" s="12" t="s">
        <v>24</v>
      </c>
      <c r="C74" s="12" t="s">
        <v>122</v>
      </c>
      <c r="D74" s="16" t="s">
        <v>123</v>
      </c>
      <c r="E74" s="15">
        <v>407</v>
      </c>
      <c r="F74" s="1"/>
      <c r="G74" s="1"/>
      <c r="H74" s="1"/>
      <c r="I74" s="1"/>
      <c r="J74" s="1"/>
    </row>
    <row r="75" spans="1:10" ht="31.2" x14ac:dyDescent="0.25">
      <c r="A75" s="8">
        <f t="shared" si="1"/>
        <v>69</v>
      </c>
      <c r="B75" s="9" t="s">
        <v>44</v>
      </c>
      <c r="C75" s="9" t="s">
        <v>125</v>
      </c>
      <c r="D75" s="10" t="s">
        <v>29</v>
      </c>
      <c r="E75" s="11">
        <f>E76+E79</f>
        <v>6817.0000000000009</v>
      </c>
      <c r="F75" s="1"/>
      <c r="G75" s="1"/>
      <c r="H75" s="1"/>
      <c r="I75" s="1"/>
      <c r="J75" s="1"/>
    </row>
    <row r="76" spans="1:10" ht="31.2" x14ac:dyDescent="0.25">
      <c r="A76" s="8">
        <f t="shared" si="1"/>
        <v>70</v>
      </c>
      <c r="B76" s="12" t="s">
        <v>44</v>
      </c>
      <c r="C76" s="12" t="s">
        <v>128</v>
      </c>
      <c r="D76" s="13" t="s">
        <v>127</v>
      </c>
      <c r="E76" s="15">
        <f>E77</f>
        <v>809.8</v>
      </c>
      <c r="F76" s="1"/>
      <c r="G76" s="1"/>
      <c r="H76" s="1"/>
      <c r="I76" s="1"/>
      <c r="J76" s="1"/>
    </row>
    <row r="77" spans="1:10" ht="31.2" x14ac:dyDescent="0.25">
      <c r="A77" s="8">
        <f t="shared" si="1"/>
        <v>71</v>
      </c>
      <c r="B77" s="12" t="s">
        <v>44</v>
      </c>
      <c r="C77" s="12" t="s">
        <v>130</v>
      </c>
      <c r="D77" s="13" t="s">
        <v>129</v>
      </c>
      <c r="E77" s="15">
        <f>E78</f>
        <v>809.8</v>
      </c>
      <c r="F77" s="1"/>
      <c r="G77" s="1"/>
      <c r="H77" s="1"/>
      <c r="I77" s="1"/>
      <c r="J77" s="1"/>
    </row>
    <row r="78" spans="1:10" ht="31.2" x14ac:dyDescent="0.25">
      <c r="A78" s="8">
        <f t="shared" si="1"/>
        <v>72</v>
      </c>
      <c r="B78" s="12" t="s">
        <v>39</v>
      </c>
      <c r="C78" s="12" t="s">
        <v>126</v>
      </c>
      <c r="D78" s="13" t="s">
        <v>40</v>
      </c>
      <c r="E78" s="15">
        <v>809.8</v>
      </c>
      <c r="F78" s="1"/>
      <c r="G78" s="1"/>
      <c r="H78" s="1"/>
      <c r="I78" s="1"/>
      <c r="J78" s="1"/>
    </row>
    <row r="79" spans="1:10" ht="31.2" x14ac:dyDescent="0.25">
      <c r="A79" s="8">
        <f t="shared" si="1"/>
        <v>73</v>
      </c>
      <c r="B79" s="12" t="s">
        <v>44</v>
      </c>
      <c r="C79" s="12" t="s">
        <v>132</v>
      </c>
      <c r="D79" s="13" t="s">
        <v>131</v>
      </c>
      <c r="E79" s="15">
        <f>E80+E83</f>
        <v>6007.2000000000007</v>
      </c>
      <c r="F79" s="1"/>
      <c r="G79" s="1"/>
      <c r="H79" s="1"/>
      <c r="I79" s="1"/>
      <c r="J79" s="1"/>
    </row>
    <row r="80" spans="1:10" ht="46.8" x14ac:dyDescent="0.25">
      <c r="A80" s="8">
        <f t="shared" si="1"/>
        <v>74</v>
      </c>
      <c r="B80" s="12" t="s">
        <v>44</v>
      </c>
      <c r="C80" s="12" t="s">
        <v>272</v>
      </c>
      <c r="D80" s="13" t="s">
        <v>271</v>
      </c>
      <c r="E80" s="15">
        <f>E81</f>
        <v>5420.1</v>
      </c>
      <c r="F80" s="1"/>
      <c r="G80" s="1"/>
      <c r="H80" s="1"/>
      <c r="I80" s="1"/>
      <c r="J80" s="1"/>
    </row>
    <row r="81" spans="1:10" ht="46.8" x14ac:dyDescent="0.25">
      <c r="A81" s="8">
        <f t="shared" si="1"/>
        <v>75</v>
      </c>
      <c r="B81" s="12" t="s">
        <v>44</v>
      </c>
      <c r="C81" s="12" t="s">
        <v>274</v>
      </c>
      <c r="D81" s="13" t="s">
        <v>275</v>
      </c>
      <c r="E81" s="15">
        <f>E82</f>
        <v>5420.1</v>
      </c>
      <c r="F81" s="1"/>
      <c r="G81" s="1"/>
      <c r="H81" s="1"/>
      <c r="I81" s="1"/>
      <c r="J81" s="1"/>
    </row>
    <row r="82" spans="1:10" ht="62.4" x14ac:dyDescent="0.25">
      <c r="A82" s="8">
        <f t="shared" si="1"/>
        <v>76</v>
      </c>
      <c r="B82" s="12" t="s">
        <v>24</v>
      </c>
      <c r="C82" s="12" t="s">
        <v>264</v>
      </c>
      <c r="D82" s="17" t="s">
        <v>270</v>
      </c>
      <c r="E82" s="15">
        <v>5420.1</v>
      </c>
      <c r="F82" s="1"/>
      <c r="G82" s="1"/>
      <c r="H82" s="1"/>
      <c r="I82" s="1"/>
      <c r="J82" s="1"/>
    </row>
    <row r="83" spans="1:10" ht="31.2" x14ac:dyDescent="0.3">
      <c r="A83" s="8">
        <f t="shared" si="1"/>
        <v>77</v>
      </c>
      <c r="B83" s="12" t="s">
        <v>44</v>
      </c>
      <c r="C83" s="12" t="s">
        <v>265</v>
      </c>
      <c r="D83" s="21" t="s">
        <v>273</v>
      </c>
      <c r="E83" s="15">
        <f>E84</f>
        <v>587.1</v>
      </c>
      <c r="F83" s="1"/>
      <c r="G83" s="1"/>
      <c r="H83" s="1"/>
      <c r="I83" s="1"/>
      <c r="J83" s="1"/>
    </row>
    <row r="84" spans="1:10" ht="31.2" x14ac:dyDescent="0.3">
      <c r="A84" s="8">
        <f t="shared" si="1"/>
        <v>78</v>
      </c>
      <c r="B84" s="12" t="s">
        <v>44</v>
      </c>
      <c r="C84" s="12" t="s">
        <v>267</v>
      </c>
      <c r="D84" s="22" t="s">
        <v>266</v>
      </c>
      <c r="E84" s="15">
        <f>SUM(E85:E85)</f>
        <v>587.1</v>
      </c>
      <c r="F84" s="1"/>
      <c r="G84" s="1"/>
      <c r="H84" s="1"/>
      <c r="I84" s="1"/>
      <c r="J84" s="1"/>
    </row>
    <row r="85" spans="1:10" ht="62.4" x14ac:dyDescent="0.25">
      <c r="A85" s="8">
        <f t="shared" si="1"/>
        <v>79</v>
      </c>
      <c r="B85" s="12" t="s">
        <v>24</v>
      </c>
      <c r="C85" s="12" t="s">
        <v>279</v>
      </c>
      <c r="D85" s="23" t="s">
        <v>276</v>
      </c>
      <c r="E85" s="15">
        <v>587.1</v>
      </c>
      <c r="F85" s="1"/>
      <c r="G85" s="1"/>
      <c r="H85" s="1"/>
      <c r="I85" s="1"/>
      <c r="J85" s="1"/>
    </row>
    <row r="86" spans="1:10" ht="31.2" x14ac:dyDescent="0.25">
      <c r="A86" s="8">
        <f t="shared" si="1"/>
        <v>80</v>
      </c>
      <c r="B86" s="12" t="s">
        <v>44</v>
      </c>
      <c r="C86" s="9" t="s">
        <v>133</v>
      </c>
      <c r="D86" s="10" t="s">
        <v>30</v>
      </c>
      <c r="E86" s="11">
        <f>E87</f>
        <v>2500</v>
      </c>
      <c r="F86" s="1"/>
      <c r="G86" s="1"/>
      <c r="H86" s="1"/>
      <c r="I86" s="1"/>
      <c r="J86" s="1"/>
    </row>
    <row r="87" spans="1:10" ht="46.8" x14ac:dyDescent="0.25">
      <c r="A87" s="8">
        <f t="shared" si="1"/>
        <v>81</v>
      </c>
      <c r="B87" s="12" t="s">
        <v>44</v>
      </c>
      <c r="C87" s="12" t="s">
        <v>136</v>
      </c>
      <c r="D87" s="10" t="s">
        <v>135</v>
      </c>
      <c r="E87" s="15">
        <f>E88+E90</f>
        <v>2500</v>
      </c>
      <c r="F87" s="1"/>
      <c r="G87" s="1"/>
      <c r="H87" s="1"/>
      <c r="I87" s="1"/>
      <c r="J87" s="1"/>
    </row>
    <row r="88" spans="1:10" ht="62.4" x14ac:dyDescent="0.25">
      <c r="A88" s="8">
        <f t="shared" si="1"/>
        <v>82</v>
      </c>
      <c r="B88" s="12" t="s">
        <v>44</v>
      </c>
      <c r="C88" s="12" t="s">
        <v>134</v>
      </c>
      <c r="D88" s="24" t="s">
        <v>31</v>
      </c>
      <c r="E88" s="15">
        <f>E89</f>
        <v>700</v>
      </c>
      <c r="F88" s="1"/>
      <c r="G88" s="1"/>
      <c r="H88" s="1"/>
      <c r="I88" s="1"/>
      <c r="J88" s="1"/>
    </row>
    <row r="89" spans="1:10" ht="62.4" x14ac:dyDescent="0.25">
      <c r="A89" s="8">
        <f t="shared" si="1"/>
        <v>83</v>
      </c>
      <c r="B89" s="12" t="s">
        <v>24</v>
      </c>
      <c r="C89" s="12" t="s">
        <v>134</v>
      </c>
      <c r="D89" s="13" t="s">
        <v>31</v>
      </c>
      <c r="E89" s="15">
        <v>700</v>
      </c>
      <c r="F89" s="1"/>
      <c r="G89" s="1"/>
      <c r="H89" s="1"/>
      <c r="I89" s="1"/>
      <c r="J89" s="1"/>
    </row>
    <row r="90" spans="1:10" ht="62.4" x14ac:dyDescent="0.25">
      <c r="A90" s="8">
        <f t="shared" si="1"/>
        <v>84</v>
      </c>
      <c r="B90" s="12" t="s">
        <v>44</v>
      </c>
      <c r="C90" s="12" t="s">
        <v>137</v>
      </c>
      <c r="D90" s="24" t="s">
        <v>32</v>
      </c>
      <c r="E90" s="15">
        <f>E91</f>
        <v>1800</v>
      </c>
      <c r="F90" s="1"/>
      <c r="G90" s="1"/>
      <c r="H90" s="1"/>
      <c r="I90" s="1"/>
      <c r="J90" s="1"/>
    </row>
    <row r="91" spans="1:10" ht="62.4" x14ac:dyDescent="0.25">
      <c r="A91" s="8">
        <f t="shared" si="1"/>
        <v>85</v>
      </c>
      <c r="B91" s="12" t="s">
        <v>24</v>
      </c>
      <c r="C91" s="12" t="s">
        <v>137</v>
      </c>
      <c r="D91" s="13" t="s">
        <v>32</v>
      </c>
      <c r="E91" s="15">
        <v>1800</v>
      </c>
      <c r="F91" s="1"/>
      <c r="G91" s="1"/>
      <c r="H91" s="1"/>
      <c r="I91" s="1"/>
      <c r="J91" s="1"/>
    </row>
    <row r="92" spans="1:10" ht="31.2" x14ac:dyDescent="0.25">
      <c r="A92" s="8">
        <f t="shared" si="1"/>
        <v>86</v>
      </c>
      <c r="B92" s="9" t="s">
        <v>44</v>
      </c>
      <c r="C92" s="9" t="s">
        <v>138</v>
      </c>
      <c r="D92" s="10" t="s">
        <v>33</v>
      </c>
      <c r="E92" s="11">
        <f>E93</f>
        <v>327</v>
      </c>
      <c r="F92" s="1"/>
      <c r="G92" s="1"/>
      <c r="H92" s="1"/>
      <c r="I92" s="1"/>
      <c r="J92" s="1"/>
    </row>
    <row r="93" spans="1:10" ht="46.8" x14ac:dyDescent="0.25">
      <c r="A93" s="8">
        <f t="shared" si="1"/>
        <v>87</v>
      </c>
      <c r="B93" s="12" t="s">
        <v>44</v>
      </c>
      <c r="C93" s="12" t="s">
        <v>141</v>
      </c>
      <c r="D93" s="13" t="s">
        <v>140</v>
      </c>
      <c r="E93" s="15">
        <f>SUM(E94:E95)</f>
        <v>327</v>
      </c>
      <c r="F93" s="1"/>
      <c r="G93" s="1"/>
      <c r="H93" s="1"/>
      <c r="I93" s="1"/>
      <c r="J93" s="1"/>
    </row>
    <row r="94" spans="1:10" ht="46.8" x14ac:dyDescent="0.25">
      <c r="A94" s="8">
        <f t="shared" si="1"/>
        <v>88</v>
      </c>
      <c r="B94" s="12" t="s">
        <v>24</v>
      </c>
      <c r="C94" s="12" t="s">
        <v>139</v>
      </c>
      <c r="D94" s="13" t="s">
        <v>34</v>
      </c>
      <c r="E94" s="15">
        <v>117</v>
      </c>
      <c r="F94" s="1"/>
      <c r="G94" s="1"/>
      <c r="H94" s="1"/>
      <c r="I94" s="1"/>
      <c r="J94" s="1"/>
    </row>
    <row r="95" spans="1:10" ht="46.8" x14ac:dyDescent="0.25">
      <c r="A95" s="8">
        <f t="shared" si="1"/>
        <v>89</v>
      </c>
      <c r="B95" s="12" t="s">
        <v>268</v>
      </c>
      <c r="C95" s="12" t="s">
        <v>139</v>
      </c>
      <c r="D95" s="13" t="s">
        <v>34</v>
      </c>
      <c r="E95" s="15">
        <v>210</v>
      </c>
      <c r="F95" s="1"/>
      <c r="G95" s="1"/>
      <c r="H95" s="1"/>
      <c r="I95" s="1"/>
      <c r="J95" s="1"/>
    </row>
    <row r="96" spans="1:10" ht="31.2" x14ac:dyDescent="0.25">
      <c r="A96" s="8">
        <f t="shared" si="1"/>
        <v>90</v>
      </c>
      <c r="B96" s="9" t="s">
        <v>44</v>
      </c>
      <c r="C96" s="9" t="s">
        <v>142</v>
      </c>
      <c r="D96" s="10" t="s">
        <v>3</v>
      </c>
      <c r="E96" s="11">
        <f>E97+E114+E112</f>
        <v>927</v>
      </c>
      <c r="F96" s="1"/>
      <c r="G96" s="1"/>
      <c r="H96" s="1"/>
      <c r="I96" s="1"/>
      <c r="J96" s="1"/>
    </row>
    <row r="97" spans="1:10" ht="46.8" x14ac:dyDescent="0.25">
      <c r="A97" s="8">
        <f t="shared" si="1"/>
        <v>91</v>
      </c>
      <c r="B97" s="12" t="s">
        <v>44</v>
      </c>
      <c r="C97" s="12" t="s">
        <v>145</v>
      </c>
      <c r="D97" s="13" t="s">
        <v>144</v>
      </c>
      <c r="E97" s="15">
        <f>SUM(E98:E111)</f>
        <v>767</v>
      </c>
      <c r="F97" s="1"/>
      <c r="G97" s="1"/>
      <c r="H97" s="1"/>
      <c r="I97" s="1"/>
      <c r="J97" s="1"/>
    </row>
    <row r="98" spans="1:10" ht="109.2" x14ac:dyDescent="0.25">
      <c r="A98" s="8">
        <f t="shared" si="1"/>
        <v>92</v>
      </c>
      <c r="B98" s="12" t="s">
        <v>1</v>
      </c>
      <c r="C98" s="12" t="s">
        <v>143</v>
      </c>
      <c r="D98" s="16" t="s">
        <v>172</v>
      </c>
      <c r="E98" s="15">
        <v>4</v>
      </c>
      <c r="F98" s="1"/>
      <c r="G98" s="1"/>
      <c r="H98" s="1"/>
      <c r="I98" s="1"/>
      <c r="J98" s="1"/>
    </row>
    <row r="99" spans="1:10" ht="109.2" x14ac:dyDescent="0.25">
      <c r="A99" s="8">
        <f t="shared" si="1"/>
        <v>93</v>
      </c>
      <c r="B99" s="12" t="s">
        <v>23</v>
      </c>
      <c r="C99" s="12" t="s">
        <v>143</v>
      </c>
      <c r="D99" s="16" t="s">
        <v>172</v>
      </c>
      <c r="E99" s="15">
        <v>30</v>
      </c>
      <c r="F99" s="1"/>
      <c r="G99" s="1"/>
      <c r="H99" s="1"/>
      <c r="I99" s="1"/>
      <c r="J99" s="1"/>
    </row>
    <row r="100" spans="1:10" ht="140.4" x14ac:dyDescent="0.25">
      <c r="A100" s="8">
        <f t="shared" si="1"/>
        <v>94</v>
      </c>
      <c r="B100" s="12" t="s">
        <v>1</v>
      </c>
      <c r="C100" s="12" t="s">
        <v>146</v>
      </c>
      <c r="D100" s="16" t="s">
        <v>173</v>
      </c>
      <c r="E100" s="15">
        <v>10</v>
      </c>
      <c r="F100" s="1"/>
      <c r="G100" s="1"/>
      <c r="H100" s="1"/>
      <c r="I100" s="1"/>
      <c r="J100" s="1"/>
    </row>
    <row r="101" spans="1:10" ht="140.4" x14ac:dyDescent="0.25">
      <c r="A101" s="8">
        <f t="shared" si="1"/>
        <v>95</v>
      </c>
      <c r="B101" s="12" t="s">
        <v>23</v>
      </c>
      <c r="C101" s="12" t="s">
        <v>146</v>
      </c>
      <c r="D101" s="16" t="s">
        <v>173</v>
      </c>
      <c r="E101" s="15">
        <v>140</v>
      </c>
      <c r="F101" s="1"/>
      <c r="G101" s="1"/>
      <c r="H101" s="1"/>
      <c r="I101" s="1"/>
      <c r="J101" s="1"/>
    </row>
    <row r="102" spans="1:10" ht="109.2" x14ac:dyDescent="0.25">
      <c r="A102" s="8">
        <f t="shared" si="1"/>
        <v>96</v>
      </c>
      <c r="B102" s="12" t="s">
        <v>1</v>
      </c>
      <c r="C102" s="12" t="s">
        <v>147</v>
      </c>
      <c r="D102" s="16" t="s">
        <v>174</v>
      </c>
      <c r="E102" s="15">
        <v>2</v>
      </c>
      <c r="F102" s="1"/>
      <c r="G102" s="1"/>
      <c r="H102" s="1"/>
      <c r="I102" s="1"/>
      <c r="J102" s="1"/>
    </row>
    <row r="103" spans="1:10" ht="109.2" x14ac:dyDescent="0.25">
      <c r="A103" s="8">
        <f t="shared" si="1"/>
        <v>97</v>
      </c>
      <c r="B103" s="12" t="s">
        <v>23</v>
      </c>
      <c r="C103" s="12" t="s">
        <v>147</v>
      </c>
      <c r="D103" s="16" t="s">
        <v>174</v>
      </c>
      <c r="E103" s="15">
        <v>7</v>
      </c>
      <c r="F103" s="1"/>
      <c r="G103" s="1"/>
      <c r="H103" s="1"/>
      <c r="I103" s="1"/>
      <c r="J103" s="1"/>
    </row>
    <row r="104" spans="1:10" ht="109.2" x14ac:dyDescent="0.25">
      <c r="A104" s="8">
        <f t="shared" si="1"/>
        <v>98</v>
      </c>
      <c r="B104" s="12" t="s">
        <v>23</v>
      </c>
      <c r="C104" s="12" t="s">
        <v>148</v>
      </c>
      <c r="D104" s="16" t="s">
        <v>175</v>
      </c>
      <c r="E104" s="15">
        <v>15</v>
      </c>
      <c r="F104" s="1"/>
      <c r="G104" s="1"/>
      <c r="H104" s="1"/>
      <c r="I104" s="1"/>
      <c r="J104" s="1"/>
    </row>
    <row r="105" spans="1:10" ht="109.2" x14ac:dyDescent="0.25">
      <c r="A105" s="8">
        <f t="shared" si="1"/>
        <v>99</v>
      </c>
      <c r="B105" s="12" t="s">
        <v>23</v>
      </c>
      <c r="C105" s="12" t="s">
        <v>304</v>
      </c>
      <c r="D105" s="16" t="s">
        <v>305</v>
      </c>
      <c r="E105" s="15">
        <v>3</v>
      </c>
      <c r="F105" s="1"/>
      <c r="G105" s="1"/>
      <c r="H105" s="1"/>
      <c r="I105" s="1"/>
      <c r="J105" s="1"/>
    </row>
    <row r="106" spans="1:10" ht="124.8" x14ac:dyDescent="0.25">
      <c r="A106" s="8">
        <f t="shared" si="1"/>
        <v>100</v>
      </c>
      <c r="B106" s="12" t="s">
        <v>23</v>
      </c>
      <c r="C106" s="12" t="s">
        <v>149</v>
      </c>
      <c r="D106" s="16" t="s">
        <v>176</v>
      </c>
      <c r="E106" s="15">
        <v>100</v>
      </c>
      <c r="F106" s="1"/>
      <c r="G106" s="1"/>
      <c r="H106" s="1"/>
      <c r="I106" s="1"/>
      <c r="J106" s="1"/>
    </row>
    <row r="107" spans="1:10" ht="156" x14ac:dyDescent="0.25">
      <c r="A107" s="8">
        <f t="shared" si="1"/>
        <v>101</v>
      </c>
      <c r="B107" s="12" t="s">
        <v>23</v>
      </c>
      <c r="C107" s="12" t="s">
        <v>150</v>
      </c>
      <c r="D107" s="16" t="s">
        <v>177</v>
      </c>
      <c r="E107" s="15">
        <v>25</v>
      </c>
      <c r="F107" s="1"/>
      <c r="G107" s="1"/>
      <c r="H107" s="1"/>
      <c r="I107" s="1"/>
      <c r="J107" s="1"/>
    </row>
    <row r="108" spans="1:10" ht="109.2" x14ac:dyDescent="0.25">
      <c r="A108" s="8">
        <f t="shared" si="1"/>
        <v>102</v>
      </c>
      <c r="B108" s="12" t="s">
        <v>23</v>
      </c>
      <c r="C108" s="12" t="s">
        <v>151</v>
      </c>
      <c r="D108" s="16" t="s">
        <v>178</v>
      </c>
      <c r="E108" s="15">
        <v>7</v>
      </c>
      <c r="F108" s="1"/>
      <c r="G108" s="1"/>
      <c r="H108" s="1"/>
      <c r="I108" s="1"/>
      <c r="J108" s="1"/>
    </row>
    <row r="109" spans="1:10" ht="109.2" x14ac:dyDescent="0.25">
      <c r="A109" s="8">
        <f t="shared" si="1"/>
        <v>103</v>
      </c>
      <c r="B109" s="12" t="s">
        <v>23</v>
      </c>
      <c r="C109" s="12" t="s">
        <v>152</v>
      </c>
      <c r="D109" s="16" t="s">
        <v>179</v>
      </c>
      <c r="E109" s="15">
        <v>55</v>
      </c>
      <c r="F109" s="1"/>
      <c r="G109" s="1"/>
      <c r="H109" s="1"/>
      <c r="I109" s="1"/>
      <c r="J109" s="1"/>
    </row>
    <row r="110" spans="1:10" ht="124.8" x14ac:dyDescent="0.25">
      <c r="A110" s="8">
        <f t="shared" si="1"/>
        <v>104</v>
      </c>
      <c r="B110" s="12" t="s">
        <v>1</v>
      </c>
      <c r="C110" s="12" t="s">
        <v>153</v>
      </c>
      <c r="D110" s="16" t="s">
        <v>180</v>
      </c>
      <c r="E110" s="15">
        <v>9</v>
      </c>
      <c r="F110" s="1"/>
      <c r="G110" s="1"/>
      <c r="H110" s="1"/>
      <c r="I110" s="1"/>
      <c r="J110" s="1"/>
    </row>
    <row r="111" spans="1:10" ht="124.8" x14ac:dyDescent="0.25">
      <c r="A111" s="8">
        <f t="shared" si="1"/>
        <v>105</v>
      </c>
      <c r="B111" s="12" t="s">
        <v>23</v>
      </c>
      <c r="C111" s="12" t="s">
        <v>153</v>
      </c>
      <c r="D111" s="16" t="s">
        <v>180</v>
      </c>
      <c r="E111" s="15">
        <v>360</v>
      </c>
      <c r="F111" s="1"/>
      <c r="G111" s="1"/>
      <c r="H111" s="1"/>
      <c r="I111" s="1"/>
      <c r="J111" s="1"/>
    </row>
    <row r="112" spans="1:10" ht="46.8" x14ac:dyDescent="0.25">
      <c r="A112" s="8">
        <f t="shared" si="1"/>
        <v>106</v>
      </c>
      <c r="B112" s="12" t="s">
        <v>44</v>
      </c>
      <c r="C112" s="12" t="s">
        <v>156</v>
      </c>
      <c r="D112" s="20" t="s">
        <v>155</v>
      </c>
      <c r="E112" s="15">
        <f>E113</f>
        <v>30</v>
      </c>
      <c r="F112" s="1"/>
      <c r="G112" s="1"/>
      <c r="H112" s="1"/>
      <c r="I112" s="1"/>
      <c r="J112" s="1"/>
    </row>
    <row r="113" spans="1:10" ht="62.4" x14ac:dyDescent="0.25">
      <c r="A113" s="8">
        <f t="shared" si="1"/>
        <v>107</v>
      </c>
      <c r="B113" s="12" t="s">
        <v>24</v>
      </c>
      <c r="C113" s="12" t="s">
        <v>154</v>
      </c>
      <c r="D113" s="13" t="s">
        <v>35</v>
      </c>
      <c r="E113" s="15">
        <v>30</v>
      </c>
      <c r="F113" s="1"/>
      <c r="G113" s="1"/>
      <c r="H113" s="1"/>
      <c r="I113" s="1"/>
      <c r="J113" s="1"/>
    </row>
    <row r="114" spans="1:10" ht="31.2" x14ac:dyDescent="0.3">
      <c r="A114" s="8">
        <f t="shared" si="1"/>
        <v>108</v>
      </c>
      <c r="B114" s="12" t="s">
        <v>44</v>
      </c>
      <c r="C114" s="12" t="s">
        <v>158</v>
      </c>
      <c r="D114" s="25" t="s">
        <v>157</v>
      </c>
      <c r="E114" s="15">
        <f>E115+E119</f>
        <v>130</v>
      </c>
      <c r="F114" s="1"/>
      <c r="G114" s="1"/>
      <c r="H114" s="1"/>
      <c r="I114" s="1"/>
      <c r="J114" s="1"/>
    </row>
    <row r="115" spans="1:10" ht="46.8" x14ac:dyDescent="0.25">
      <c r="A115" s="8">
        <f t="shared" si="1"/>
        <v>109</v>
      </c>
      <c r="B115" s="12" t="s">
        <v>44</v>
      </c>
      <c r="C115" s="12" t="s">
        <v>282</v>
      </c>
      <c r="D115" s="26" t="s">
        <v>283</v>
      </c>
      <c r="E115" s="15">
        <f>E116</f>
        <v>80</v>
      </c>
      <c r="F115" s="1"/>
      <c r="G115" s="1"/>
      <c r="H115" s="1"/>
      <c r="I115" s="1"/>
      <c r="J115" s="1"/>
    </row>
    <row r="116" spans="1:10" ht="109.2" x14ac:dyDescent="0.25">
      <c r="A116" s="8">
        <f t="shared" si="1"/>
        <v>110</v>
      </c>
      <c r="B116" s="12" t="s">
        <v>44</v>
      </c>
      <c r="C116" s="12" t="s">
        <v>281</v>
      </c>
      <c r="D116" s="27" t="s">
        <v>280</v>
      </c>
      <c r="E116" s="15">
        <f>E117+E118</f>
        <v>80</v>
      </c>
      <c r="F116" s="1"/>
      <c r="G116" s="1"/>
      <c r="H116" s="1"/>
      <c r="I116" s="1"/>
      <c r="J116" s="1"/>
    </row>
    <row r="117" spans="1:10" ht="93.6" x14ac:dyDescent="0.25">
      <c r="A117" s="8">
        <f t="shared" si="1"/>
        <v>111</v>
      </c>
      <c r="B117" s="12" t="s">
        <v>269</v>
      </c>
      <c r="C117" s="12" t="s">
        <v>159</v>
      </c>
      <c r="D117" s="16" t="s">
        <v>160</v>
      </c>
      <c r="E117" s="15">
        <v>70</v>
      </c>
      <c r="F117" s="1"/>
      <c r="G117" s="1"/>
      <c r="H117" s="1"/>
      <c r="I117" s="1"/>
      <c r="J117" s="1"/>
    </row>
    <row r="118" spans="1:10" ht="93.6" x14ac:dyDescent="0.25">
      <c r="A118" s="8">
        <f t="shared" si="1"/>
        <v>112</v>
      </c>
      <c r="B118" s="12" t="s">
        <v>24</v>
      </c>
      <c r="C118" s="12" t="s">
        <v>159</v>
      </c>
      <c r="D118" s="16" t="s">
        <v>160</v>
      </c>
      <c r="E118" s="15">
        <v>10</v>
      </c>
      <c r="F118" s="1"/>
      <c r="G118" s="1"/>
      <c r="H118" s="1"/>
      <c r="I118" s="1"/>
      <c r="J118" s="1"/>
    </row>
    <row r="119" spans="1:10" ht="93.6" x14ac:dyDescent="0.25">
      <c r="A119" s="8">
        <f t="shared" si="1"/>
        <v>113</v>
      </c>
      <c r="B119" s="12" t="s">
        <v>4</v>
      </c>
      <c r="C119" s="12" t="s">
        <v>342</v>
      </c>
      <c r="D119" s="16" t="s">
        <v>343</v>
      </c>
      <c r="E119" s="15">
        <v>50</v>
      </c>
      <c r="F119" s="1"/>
      <c r="G119" s="1"/>
      <c r="H119" s="1"/>
      <c r="I119" s="1"/>
      <c r="J119" s="1"/>
    </row>
    <row r="120" spans="1:10" ht="31.2" x14ac:dyDescent="0.25">
      <c r="A120" s="8">
        <f t="shared" si="1"/>
        <v>114</v>
      </c>
      <c r="B120" s="9" t="s">
        <v>44</v>
      </c>
      <c r="C120" s="9" t="s">
        <v>161</v>
      </c>
      <c r="D120" s="10" t="s">
        <v>36</v>
      </c>
      <c r="E120" s="11">
        <f>E121</f>
        <v>100</v>
      </c>
      <c r="F120" s="1"/>
      <c r="G120" s="1"/>
      <c r="H120" s="1"/>
      <c r="I120" s="1"/>
      <c r="J120" s="1"/>
    </row>
    <row r="121" spans="1:10" ht="31.2" x14ac:dyDescent="0.25">
      <c r="A121" s="8">
        <f t="shared" si="1"/>
        <v>115</v>
      </c>
      <c r="B121" s="12" t="s">
        <v>44</v>
      </c>
      <c r="C121" s="12" t="s">
        <v>163</v>
      </c>
      <c r="D121" s="13" t="s">
        <v>162</v>
      </c>
      <c r="E121" s="15">
        <f>E122</f>
        <v>100</v>
      </c>
      <c r="F121" s="1"/>
      <c r="G121" s="1"/>
      <c r="H121" s="1"/>
      <c r="I121" s="1"/>
      <c r="J121" s="1"/>
    </row>
    <row r="122" spans="1:10" ht="31.2" x14ac:dyDescent="0.25">
      <c r="A122" s="8">
        <f t="shared" si="1"/>
        <v>116</v>
      </c>
      <c r="B122" s="12" t="s">
        <v>268</v>
      </c>
      <c r="C122" s="12" t="s">
        <v>285</v>
      </c>
      <c r="D122" s="13" t="s">
        <v>284</v>
      </c>
      <c r="E122" s="15">
        <v>100</v>
      </c>
      <c r="F122" s="1"/>
      <c r="G122" s="1"/>
      <c r="H122" s="1"/>
      <c r="I122" s="1"/>
      <c r="J122" s="1"/>
    </row>
    <row r="123" spans="1:10" ht="31.2" x14ac:dyDescent="0.25">
      <c r="A123" s="8">
        <f t="shared" si="1"/>
        <v>117</v>
      </c>
      <c r="B123" s="9" t="s">
        <v>44</v>
      </c>
      <c r="C123" s="9" t="s">
        <v>181</v>
      </c>
      <c r="D123" s="10" t="s">
        <v>167</v>
      </c>
      <c r="E123" s="11">
        <f>E124+E179</f>
        <v>724424.7</v>
      </c>
      <c r="F123" s="1"/>
      <c r="G123" s="1"/>
      <c r="H123" s="1"/>
      <c r="I123" s="1"/>
      <c r="J123" s="1"/>
    </row>
    <row r="124" spans="1:10" ht="46.8" x14ac:dyDescent="0.25">
      <c r="A124" s="8">
        <f t="shared" si="1"/>
        <v>118</v>
      </c>
      <c r="B124" s="28" t="s">
        <v>44</v>
      </c>
      <c r="C124" s="28" t="s">
        <v>183</v>
      </c>
      <c r="D124" s="29" t="s">
        <v>168</v>
      </c>
      <c r="E124" s="30">
        <f>E128+E152+E125</f>
        <v>723124.7</v>
      </c>
      <c r="F124" s="1"/>
      <c r="G124" s="1"/>
      <c r="H124" s="1"/>
      <c r="I124" s="1"/>
      <c r="J124" s="1"/>
    </row>
    <row r="125" spans="1:10" ht="31.2" x14ac:dyDescent="0.25">
      <c r="A125" s="8">
        <f t="shared" si="1"/>
        <v>119</v>
      </c>
      <c r="B125" s="28" t="s">
        <v>44</v>
      </c>
      <c r="C125" s="28" t="s">
        <v>312</v>
      </c>
      <c r="D125" s="31" t="s">
        <v>313</v>
      </c>
      <c r="E125" s="30">
        <f>E126</f>
        <v>0</v>
      </c>
      <c r="F125" s="1"/>
      <c r="G125" s="1"/>
      <c r="H125" s="1"/>
      <c r="I125" s="1"/>
      <c r="J125" s="1"/>
    </row>
    <row r="126" spans="1:10" ht="31.2" x14ac:dyDescent="0.25">
      <c r="A126" s="8">
        <f t="shared" si="1"/>
        <v>120</v>
      </c>
      <c r="B126" s="28" t="s">
        <v>44</v>
      </c>
      <c r="C126" s="28" t="s">
        <v>311</v>
      </c>
      <c r="D126" s="32" t="s">
        <v>310</v>
      </c>
      <c r="E126" s="33">
        <f>E127</f>
        <v>0</v>
      </c>
      <c r="F126" s="1"/>
      <c r="G126" s="1"/>
      <c r="H126" s="1"/>
      <c r="I126" s="1"/>
      <c r="J126" s="1"/>
    </row>
    <row r="127" spans="1:10" ht="109.2" x14ac:dyDescent="0.25">
      <c r="A127" s="8">
        <f t="shared" si="1"/>
        <v>121</v>
      </c>
      <c r="B127" s="34" t="s">
        <v>186</v>
      </c>
      <c r="C127" s="34" t="s">
        <v>309</v>
      </c>
      <c r="D127" s="35" t="s">
        <v>308</v>
      </c>
      <c r="E127" s="33">
        <v>0</v>
      </c>
      <c r="F127" s="1"/>
      <c r="G127" s="1"/>
      <c r="H127" s="1"/>
      <c r="I127" s="1"/>
      <c r="J127" s="1"/>
    </row>
    <row r="128" spans="1:10" ht="46.8" x14ac:dyDescent="0.25">
      <c r="A128" s="8">
        <f t="shared" si="1"/>
        <v>122</v>
      </c>
      <c r="B128" s="28" t="s">
        <v>44</v>
      </c>
      <c r="C128" s="28" t="s">
        <v>182</v>
      </c>
      <c r="D128" s="32" t="s">
        <v>169</v>
      </c>
      <c r="E128" s="33">
        <f>E133+E137+E139+E143+E141</f>
        <v>59625.2</v>
      </c>
      <c r="F128" s="1"/>
      <c r="G128" s="1"/>
      <c r="H128" s="1"/>
      <c r="I128" s="1"/>
      <c r="J128" s="1"/>
    </row>
    <row r="129" spans="1:10" ht="109.2" x14ac:dyDescent="0.3">
      <c r="A129" s="8">
        <f t="shared" si="1"/>
        <v>123</v>
      </c>
      <c r="B129" s="34" t="s">
        <v>44</v>
      </c>
      <c r="C129" s="34" t="s">
        <v>261</v>
      </c>
      <c r="D129" s="22" t="s">
        <v>259</v>
      </c>
      <c r="E129" s="36">
        <f>E130</f>
        <v>0</v>
      </c>
      <c r="F129" s="1"/>
      <c r="G129" s="1"/>
      <c r="H129" s="1"/>
      <c r="I129" s="1"/>
      <c r="J129" s="1"/>
    </row>
    <row r="130" spans="1:10" ht="109.2" x14ac:dyDescent="0.3">
      <c r="A130" s="8">
        <f t="shared" si="1"/>
        <v>124</v>
      </c>
      <c r="B130" s="34" t="s">
        <v>186</v>
      </c>
      <c r="C130" s="34" t="s">
        <v>262</v>
      </c>
      <c r="D130" s="37" t="s">
        <v>260</v>
      </c>
      <c r="E130" s="36"/>
      <c r="F130" s="1"/>
      <c r="G130" s="1"/>
      <c r="H130" s="1"/>
      <c r="I130" s="1"/>
      <c r="J130" s="1"/>
    </row>
    <row r="131" spans="1:10" ht="124.8" x14ac:dyDescent="0.3">
      <c r="A131" s="8">
        <f t="shared" si="1"/>
        <v>125</v>
      </c>
      <c r="B131" s="34" t="s">
        <v>44</v>
      </c>
      <c r="C131" s="34" t="s">
        <v>292</v>
      </c>
      <c r="D131" s="21" t="s">
        <v>294</v>
      </c>
      <c r="E131" s="36">
        <f>E132</f>
        <v>0</v>
      </c>
      <c r="F131" s="1"/>
      <c r="G131" s="1"/>
      <c r="H131" s="1"/>
      <c r="I131" s="1"/>
      <c r="J131" s="1"/>
    </row>
    <row r="132" spans="1:10" ht="124.8" x14ac:dyDescent="0.3">
      <c r="A132" s="8">
        <f t="shared" ref="A132:A182" si="2">A131+1</f>
        <v>126</v>
      </c>
      <c r="B132" s="34" t="s">
        <v>186</v>
      </c>
      <c r="C132" s="34" t="s">
        <v>293</v>
      </c>
      <c r="D132" s="37" t="s">
        <v>299</v>
      </c>
      <c r="E132" s="36"/>
      <c r="F132" s="1"/>
      <c r="G132" s="1"/>
      <c r="H132" s="1"/>
      <c r="I132" s="1"/>
      <c r="J132" s="1"/>
    </row>
    <row r="133" spans="1:10" ht="62.4" x14ac:dyDescent="0.25">
      <c r="A133" s="8">
        <f t="shared" si="2"/>
        <v>127</v>
      </c>
      <c r="B133" s="34" t="s">
        <v>44</v>
      </c>
      <c r="C133" s="34" t="s">
        <v>184</v>
      </c>
      <c r="D133" s="38" t="s">
        <v>185</v>
      </c>
      <c r="E133" s="36">
        <f>E134</f>
        <v>17071</v>
      </c>
      <c r="F133" s="1"/>
      <c r="G133" s="1"/>
      <c r="H133" s="1"/>
      <c r="I133" s="1"/>
      <c r="J133" s="1"/>
    </row>
    <row r="134" spans="1:10" ht="78" x14ac:dyDescent="0.3">
      <c r="A134" s="8">
        <f t="shared" si="2"/>
        <v>128</v>
      </c>
      <c r="B134" s="34" t="s">
        <v>186</v>
      </c>
      <c r="C134" s="34" t="s">
        <v>187</v>
      </c>
      <c r="D134" s="37" t="s">
        <v>188</v>
      </c>
      <c r="E134" s="36">
        <v>17071</v>
      </c>
      <c r="F134" s="1"/>
      <c r="G134" s="1"/>
      <c r="H134" s="1"/>
      <c r="I134" s="1"/>
      <c r="J134" s="1"/>
    </row>
    <row r="135" spans="1:10" ht="31.2" x14ac:dyDescent="0.3">
      <c r="A135" s="8">
        <f t="shared" si="2"/>
        <v>129</v>
      </c>
      <c r="B135" s="34" t="s">
        <v>44</v>
      </c>
      <c r="C135" s="34" t="s">
        <v>287</v>
      </c>
      <c r="D135" s="37" t="s">
        <v>289</v>
      </c>
      <c r="E135" s="36">
        <f>E136</f>
        <v>0</v>
      </c>
      <c r="F135" s="1"/>
      <c r="G135" s="1"/>
      <c r="H135" s="1"/>
      <c r="I135" s="1"/>
      <c r="J135" s="1"/>
    </row>
    <row r="136" spans="1:10" ht="31.2" x14ac:dyDescent="0.3">
      <c r="A136" s="8">
        <f t="shared" si="2"/>
        <v>130</v>
      </c>
      <c r="B136" s="34" t="s">
        <v>186</v>
      </c>
      <c r="C136" s="34" t="s">
        <v>288</v>
      </c>
      <c r="D136" s="37" t="s">
        <v>290</v>
      </c>
      <c r="E136" s="36"/>
      <c r="F136" s="39"/>
      <c r="G136" s="1"/>
      <c r="H136" s="1"/>
      <c r="I136" s="1"/>
      <c r="J136" s="1"/>
    </row>
    <row r="137" spans="1:10" ht="31.2" x14ac:dyDescent="0.3">
      <c r="A137" s="8">
        <f t="shared" si="2"/>
        <v>131</v>
      </c>
      <c r="B137" s="34" t="s">
        <v>44</v>
      </c>
      <c r="C137" s="34" t="s">
        <v>257</v>
      </c>
      <c r="D137" s="37" t="s">
        <v>255</v>
      </c>
      <c r="E137" s="36">
        <f>E138</f>
        <v>69.400000000000006</v>
      </c>
      <c r="F137" s="1"/>
      <c r="G137" s="1"/>
      <c r="H137" s="1"/>
      <c r="I137" s="1"/>
      <c r="J137" s="1"/>
    </row>
    <row r="138" spans="1:10" ht="31.2" x14ac:dyDescent="0.3">
      <c r="A138" s="8">
        <f t="shared" si="2"/>
        <v>132</v>
      </c>
      <c r="B138" s="34" t="s">
        <v>186</v>
      </c>
      <c r="C138" s="34" t="s">
        <v>258</v>
      </c>
      <c r="D138" s="37" t="s">
        <v>256</v>
      </c>
      <c r="E138" s="36">
        <v>69.400000000000006</v>
      </c>
      <c r="F138" s="1"/>
      <c r="G138" s="1"/>
      <c r="H138" s="1"/>
      <c r="I138" s="1"/>
      <c r="J138" s="1"/>
    </row>
    <row r="139" spans="1:10" ht="31.2" x14ac:dyDescent="0.25">
      <c r="A139" s="8">
        <f t="shared" si="2"/>
        <v>133</v>
      </c>
      <c r="B139" s="34" t="s">
        <v>44</v>
      </c>
      <c r="C139" s="34" t="s">
        <v>189</v>
      </c>
      <c r="D139" s="40" t="s">
        <v>190</v>
      </c>
      <c r="E139" s="36">
        <f>E140</f>
        <v>15004.2</v>
      </c>
      <c r="F139" s="1"/>
      <c r="G139" s="1"/>
      <c r="H139" s="1"/>
      <c r="I139" s="1"/>
      <c r="J139" s="1"/>
    </row>
    <row r="140" spans="1:10" ht="46.8" x14ac:dyDescent="0.25">
      <c r="A140" s="8">
        <f t="shared" si="2"/>
        <v>134</v>
      </c>
      <c r="B140" s="34" t="s">
        <v>186</v>
      </c>
      <c r="C140" s="34" t="s">
        <v>191</v>
      </c>
      <c r="D140" s="40" t="s">
        <v>192</v>
      </c>
      <c r="E140" s="36">
        <v>15004.2</v>
      </c>
      <c r="F140" s="1"/>
      <c r="G140" s="1"/>
      <c r="H140" s="1"/>
      <c r="I140" s="1"/>
      <c r="J140" s="1"/>
    </row>
    <row r="141" spans="1:10" ht="31.2" x14ac:dyDescent="0.25">
      <c r="A141" s="8">
        <f t="shared" si="2"/>
        <v>135</v>
      </c>
      <c r="B141" s="34" t="s">
        <v>44</v>
      </c>
      <c r="C141" s="34" t="s">
        <v>333</v>
      </c>
      <c r="D141" s="40" t="s">
        <v>335</v>
      </c>
      <c r="E141" s="36">
        <f>E142</f>
        <v>16127</v>
      </c>
      <c r="F141" s="1"/>
      <c r="G141" s="1"/>
      <c r="H141" s="1"/>
      <c r="I141" s="1"/>
      <c r="J141" s="1"/>
    </row>
    <row r="142" spans="1:10" ht="46.8" x14ac:dyDescent="0.25">
      <c r="A142" s="8">
        <f t="shared" si="2"/>
        <v>136</v>
      </c>
      <c r="B142" s="34" t="s">
        <v>186</v>
      </c>
      <c r="C142" s="34" t="s">
        <v>332</v>
      </c>
      <c r="D142" s="40" t="s">
        <v>334</v>
      </c>
      <c r="E142" s="36">
        <v>16127</v>
      </c>
      <c r="F142" s="1"/>
      <c r="G142" s="1"/>
      <c r="H142" s="1"/>
      <c r="I142" s="1"/>
      <c r="J142" s="1"/>
    </row>
    <row r="143" spans="1:10" ht="15.6" x14ac:dyDescent="0.25">
      <c r="A143" s="8">
        <f t="shared" si="2"/>
        <v>137</v>
      </c>
      <c r="B143" s="34" t="s">
        <v>44</v>
      </c>
      <c r="C143" s="34" t="s">
        <v>193</v>
      </c>
      <c r="D143" s="40" t="s">
        <v>194</v>
      </c>
      <c r="E143" s="36">
        <f>E144</f>
        <v>11353.599999999999</v>
      </c>
      <c r="F143" s="1"/>
      <c r="G143" s="1"/>
      <c r="H143" s="1"/>
      <c r="I143" s="1"/>
      <c r="J143" s="1"/>
    </row>
    <row r="144" spans="1:10" ht="15.6" x14ac:dyDescent="0.25">
      <c r="A144" s="8">
        <f t="shared" si="2"/>
        <v>138</v>
      </c>
      <c r="B144" s="34" t="s">
        <v>44</v>
      </c>
      <c r="C144" s="34" t="s">
        <v>195</v>
      </c>
      <c r="D144" s="40" t="s">
        <v>196</v>
      </c>
      <c r="E144" s="36">
        <f>E145+E146+E148+E147+E149</f>
        <v>11353.599999999999</v>
      </c>
      <c r="F144" s="1"/>
      <c r="G144" s="1"/>
      <c r="H144" s="1"/>
      <c r="I144" s="1"/>
      <c r="J144" s="1"/>
    </row>
    <row r="145" spans="1:10" ht="46.8" x14ac:dyDescent="0.25">
      <c r="A145" s="8">
        <f t="shared" si="2"/>
        <v>139</v>
      </c>
      <c r="B145" s="34" t="s">
        <v>186</v>
      </c>
      <c r="C145" s="34" t="s">
        <v>197</v>
      </c>
      <c r="D145" s="40" t="s">
        <v>198</v>
      </c>
      <c r="E145" s="36">
        <v>909.9</v>
      </c>
      <c r="F145" s="1"/>
      <c r="G145" s="1"/>
      <c r="H145" s="1"/>
      <c r="I145" s="1"/>
      <c r="J145" s="1"/>
    </row>
    <row r="146" spans="1:10" ht="31.2" x14ac:dyDescent="0.25">
      <c r="A146" s="8">
        <f t="shared" si="2"/>
        <v>140</v>
      </c>
      <c r="B146" s="34" t="s">
        <v>186</v>
      </c>
      <c r="C146" s="34" t="s">
        <v>199</v>
      </c>
      <c r="D146" s="40" t="s">
        <v>200</v>
      </c>
      <c r="E146" s="36">
        <v>85.5</v>
      </c>
      <c r="F146" s="1"/>
      <c r="G146" s="1"/>
      <c r="H146" s="1"/>
      <c r="I146" s="1"/>
      <c r="J146" s="1"/>
    </row>
    <row r="147" spans="1:10" ht="62.4" x14ac:dyDescent="0.25">
      <c r="A147" s="8">
        <f t="shared" si="2"/>
        <v>141</v>
      </c>
      <c r="B147" s="34" t="s">
        <v>186</v>
      </c>
      <c r="C147" s="34" t="s">
        <v>201</v>
      </c>
      <c r="D147" s="40" t="s">
        <v>286</v>
      </c>
      <c r="E147" s="36">
        <v>2229</v>
      </c>
      <c r="F147" s="1"/>
      <c r="G147" s="1"/>
      <c r="H147" s="1"/>
      <c r="I147" s="1"/>
      <c r="J147" s="1"/>
    </row>
    <row r="148" spans="1:10" ht="78" x14ac:dyDescent="0.25">
      <c r="A148" s="8">
        <f t="shared" si="2"/>
        <v>142</v>
      </c>
      <c r="B148" s="12" t="s">
        <v>186</v>
      </c>
      <c r="C148" s="12" t="s">
        <v>295</v>
      </c>
      <c r="D148" s="16" t="s">
        <v>291</v>
      </c>
      <c r="E148" s="36">
        <v>1346</v>
      </c>
      <c r="F148" s="1"/>
      <c r="G148" s="1"/>
      <c r="H148" s="1"/>
      <c r="I148" s="1"/>
      <c r="J148" s="1"/>
    </row>
    <row r="149" spans="1:10" ht="78" x14ac:dyDescent="0.25">
      <c r="A149" s="8">
        <f t="shared" si="2"/>
        <v>143</v>
      </c>
      <c r="B149" s="12" t="s">
        <v>186</v>
      </c>
      <c r="C149" s="12" t="s">
        <v>306</v>
      </c>
      <c r="D149" s="16" t="s">
        <v>307</v>
      </c>
      <c r="E149" s="36">
        <v>6783.2</v>
      </c>
      <c r="F149" s="1"/>
      <c r="G149" s="1"/>
      <c r="H149" s="1"/>
      <c r="I149" s="1"/>
      <c r="J149" s="1"/>
    </row>
    <row r="150" spans="1:10" ht="46.8" x14ac:dyDescent="0.25">
      <c r="A150" s="8">
        <f t="shared" si="2"/>
        <v>144</v>
      </c>
      <c r="B150" s="34" t="s">
        <v>186</v>
      </c>
      <c r="C150" s="34" t="s">
        <v>202</v>
      </c>
      <c r="D150" s="41" t="s">
        <v>203</v>
      </c>
      <c r="E150" s="36"/>
      <c r="F150" s="1"/>
      <c r="G150" s="1"/>
      <c r="H150" s="1"/>
      <c r="I150" s="1"/>
      <c r="J150" s="1"/>
    </row>
    <row r="151" spans="1:10" ht="46.8" x14ac:dyDescent="0.25">
      <c r="A151" s="8">
        <f t="shared" si="2"/>
        <v>145</v>
      </c>
      <c r="B151" s="34" t="s">
        <v>186</v>
      </c>
      <c r="C151" s="34" t="s">
        <v>277</v>
      </c>
      <c r="D151" s="40" t="s">
        <v>278</v>
      </c>
      <c r="E151" s="36"/>
      <c r="F151" s="1"/>
      <c r="G151" s="1"/>
      <c r="H151" s="1"/>
      <c r="I151" s="1"/>
      <c r="J151" s="1"/>
    </row>
    <row r="152" spans="1:10" ht="46.8" x14ac:dyDescent="0.25">
      <c r="A152" s="8">
        <f t="shared" si="2"/>
        <v>146</v>
      </c>
      <c r="B152" s="28" t="s">
        <v>44</v>
      </c>
      <c r="C152" s="28" t="s">
        <v>263</v>
      </c>
      <c r="D152" s="42" t="s">
        <v>204</v>
      </c>
      <c r="E152" s="33">
        <f>E153+E171+E175+E177</f>
        <v>663499.5</v>
      </c>
      <c r="F152" s="1"/>
      <c r="G152" s="1"/>
      <c r="H152" s="1"/>
      <c r="I152" s="1"/>
      <c r="J152" s="1"/>
    </row>
    <row r="153" spans="1:10" ht="46.8" x14ac:dyDescent="0.25">
      <c r="A153" s="8">
        <f t="shared" si="2"/>
        <v>147</v>
      </c>
      <c r="B153" s="34" t="s">
        <v>44</v>
      </c>
      <c r="C153" s="34" t="s">
        <v>205</v>
      </c>
      <c r="D153" s="41" t="s">
        <v>206</v>
      </c>
      <c r="E153" s="36">
        <f>E154+E155+E156+E157+E158+E159+E160+E161+E162+E163+E164+E165+E166+E167+E168+E169+E170+E173</f>
        <v>655277.5</v>
      </c>
      <c r="F153" s="1"/>
      <c r="G153" s="1"/>
      <c r="H153" s="1"/>
      <c r="I153" s="1"/>
      <c r="J153" s="1"/>
    </row>
    <row r="154" spans="1:10" ht="109.2" x14ac:dyDescent="0.25">
      <c r="A154" s="8">
        <f t="shared" si="2"/>
        <v>148</v>
      </c>
      <c r="B154" s="34" t="s">
        <v>186</v>
      </c>
      <c r="C154" s="34" t="s">
        <v>207</v>
      </c>
      <c r="D154" s="41" t="s">
        <v>208</v>
      </c>
      <c r="E154" s="36">
        <v>1201.7</v>
      </c>
      <c r="F154" s="1"/>
      <c r="G154" s="1"/>
      <c r="H154" s="1"/>
      <c r="I154" s="1"/>
      <c r="J154" s="1"/>
    </row>
    <row r="155" spans="1:10" ht="280.8" x14ac:dyDescent="0.25">
      <c r="A155" s="8">
        <f t="shared" si="2"/>
        <v>149</v>
      </c>
      <c r="B155" s="34" t="s">
        <v>186</v>
      </c>
      <c r="C155" s="34" t="s">
        <v>209</v>
      </c>
      <c r="D155" s="41" t="s">
        <v>210</v>
      </c>
      <c r="E155" s="36">
        <v>68634.600000000006</v>
      </c>
      <c r="F155" s="1"/>
      <c r="G155" s="1"/>
      <c r="H155" s="1"/>
      <c r="I155" s="1"/>
      <c r="J155" s="1"/>
    </row>
    <row r="156" spans="1:10" ht="296.39999999999998" x14ac:dyDescent="0.25">
      <c r="A156" s="8">
        <f t="shared" si="2"/>
        <v>150</v>
      </c>
      <c r="B156" s="34" t="s">
        <v>186</v>
      </c>
      <c r="C156" s="34" t="s">
        <v>211</v>
      </c>
      <c r="D156" s="41" t="s">
        <v>296</v>
      </c>
      <c r="E156" s="36">
        <v>72389.3</v>
      </c>
      <c r="F156" s="1"/>
      <c r="G156" s="1"/>
      <c r="H156" s="1"/>
      <c r="I156" s="1"/>
      <c r="J156" s="1"/>
    </row>
    <row r="157" spans="1:10" ht="124.8" x14ac:dyDescent="0.25">
      <c r="A157" s="8">
        <f t="shared" si="2"/>
        <v>151</v>
      </c>
      <c r="B157" s="34" t="s">
        <v>186</v>
      </c>
      <c r="C157" s="34" t="s">
        <v>212</v>
      </c>
      <c r="D157" s="41" t="s">
        <v>213</v>
      </c>
      <c r="E157" s="36">
        <v>78.900000000000006</v>
      </c>
      <c r="F157" s="1"/>
      <c r="G157" s="1"/>
      <c r="H157" s="1"/>
      <c r="I157" s="1"/>
      <c r="J157" s="1"/>
    </row>
    <row r="158" spans="1:10" ht="109.2" x14ac:dyDescent="0.25">
      <c r="A158" s="8">
        <f t="shared" si="2"/>
        <v>152</v>
      </c>
      <c r="B158" s="34" t="s">
        <v>186</v>
      </c>
      <c r="C158" s="34" t="s">
        <v>214</v>
      </c>
      <c r="D158" s="41" t="s">
        <v>215</v>
      </c>
      <c r="E158" s="36">
        <v>1173.2</v>
      </c>
      <c r="F158" s="1"/>
      <c r="G158" s="1"/>
      <c r="H158" s="1"/>
      <c r="I158" s="1"/>
      <c r="J158" s="1"/>
    </row>
    <row r="159" spans="1:10" ht="124.8" x14ac:dyDescent="0.25">
      <c r="A159" s="8">
        <f t="shared" si="2"/>
        <v>153</v>
      </c>
      <c r="B159" s="34" t="s">
        <v>186</v>
      </c>
      <c r="C159" s="34" t="s">
        <v>216</v>
      </c>
      <c r="D159" s="41" t="s">
        <v>217</v>
      </c>
      <c r="E159" s="36">
        <v>903.3</v>
      </c>
      <c r="F159" s="1"/>
      <c r="G159" s="1"/>
      <c r="H159" s="1"/>
      <c r="I159" s="1"/>
      <c r="J159" s="1"/>
    </row>
    <row r="160" spans="1:10" ht="124.8" x14ac:dyDescent="0.25">
      <c r="A160" s="8">
        <f t="shared" si="2"/>
        <v>154</v>
      </c>
      <c r="B160" s="34" t="s">
        <v>186</v>
      </c>
      <c r="C160" s="34" t="s">
        <v>218</v>
      </c>
      <c r="D160" s="41" t="s">
        <v>219</v>
      </c>
      <c r="E160" s="36">
        <v>239.2</v>
      </c>
      <c r="F160" s="1"/>
      <c r="G160" s="1"/>
      <c r="H160" s="1"/>
      <c r="I160" s="1"/>
      <c r="J160" s="1"/>
    </row>
    <row r="161" spans="1:10" ht="109.2" x14ac:dyDescent="0.25">
      <c r="A161" s="8">
        <f t="shared" si="2"/>
        <v>155</v>
      </c>
      <c r="B161" s="34" t="s">
        <v>186</v>
      </c>
      <c r="C161" s="34" t="s">
        <v>220</v>
      </c>
      <c r="D161" s="41" t="s">
        <v>297</v>
      </c>
      <c r="E161" s="36">
        <v>5218.3999999999996</v>
      </c>
      <c r="F161" s="1"/>
      <c r="G161" s="1"/>
      <c r="H161" s="1"/>
      <c r="I161" s="1"/>
      <c r="J161" s="1"/>
    </row>
    <row r="162" spans="1:10" ht="202.8" x14ac:dyDescent="0.25">
      <c r="A162" s="8">
        <f t="shared" si="2"/>
        <v>156</v>
      </c>
      <c r="B162" s="34" t="s">
        <v>186</v>
      </c>
      <c r="C162" s="34" t="s">
        <v>221</v>
      </c>
      <c r="D162" s="41" t="s">
        <v>222</v>
      </c>
      <c r="E162" s="36">
        <v>5185.7</v>
      </c>
      <c r="F162" s="1"/>
      <c r="G162" s="1"/>
      <c r="H162" s="1"/>
      <c r="I162" s="1"/>
      <c r="J162" s="1"/>
    </row>
    <row r="163" spans="1:10" ht="296.39999999999998" x14ac:dyDescent="0.25">
      <c r="A163" s="8">
        <f t="shared" si="2"/>
        <v>157</v>
      </c>
      <c r="B163" s="34" t="s">
        <v>186</v>
      </c>
      <c r="C163" s="34" t="s">
        <v>223</v>
      </c>
      <c r="D163" s="41" t="s">
        <v>298</v>
      </c>
      <c r="E163" s="36">
        <v>282298.90000000002</v>
      </c>
      <c r="F163" s="1"/>
      <c r="G163" s="1"/>
      <c r="H163" s="1"/>
      <c r="I163" s="1"/>
      <c r="J163" s="1"/>
    </row>
    <row r="164" spans="1:10" ht="140.4" x14ac:dyDescent="0.25">
      <c r="A164" s="8">
        <f t="shared" si="2"/>
        <v>158</v>
      </c>
      <c r="B164" s="34" t="s">
        <v>186</v>
      </c>
      <c r="C164" s="34" t="s">
        <v>224</v>
      </c>
      <c r="D164" s="41" t="s">
        <v>225</v>
      </c>
      <c r="E164" s="36">
        <v>3837.4</v>
      </c>
      <c r="F164" s="1"/>
      <c r="G164" s="1"/>
      <c r="H164" s="1"/>
      <c r="I164" s="1"/>
      <c r="J164" s="1"/>
    </row>
    <row r="165" spans="1:10" ht="93.6" x14ac:dyDescent="0.25">
      <c r="A165" s="8">
        <f t="shared" si="2"/>
        <v>159</v>
      </c>
      <c r="B165" s="34" t="s">
        <v>186</v>
      </c>
      <c r="C165" s="34" t="s">
        <v>226</v>
      </c>
      <c r="D165" s="41" t="s">
        <v>227</v>
      </c>
      <c r="E165" s="36">
        <v>155.1</v>
      </c>
      <c r="F165" s="1"/>
      <c r="G165" s="1"/>
      <c r="H165" s="1"/>
      <c r="I165" s="1"/>
      <c r="J165" s="1"/>
    </row>
    <row r="166" spans="1:10" ht="187.2" x14ac:dyDescent="0.25">
      <c r="A166" s="8">
        <f t="shared" si="2"/>
        <v>160</v>
      </c>
      <c r="B166" s="34" t="s">
        <v>186</v>
      </c>
      <c r="C166" s="34" t="s">
        <v>228</v>
      </c>
      <c r="D166" s="41" t="s">
        <v>229</v>
      </c>
      <c r="E166" s="36">
        <v>344.8</v>
      </c>
      <c r="F166" s="1"/>
      <c r="G166" s="1"/>
      <c r="H166" s="1"/>
      <c r="I166" s="1"/>
      <c r="J166" s="1"/>
    </row>
    <row r="167" spans="1:10" ht="280.8" x14ac:dyDescent="0.25">
      <c r="A167" s="8">
        <f t="shared" si="2"/>
        <v>161</v>
      </c>
      <c r="B167" s="34" t="s">
        <v>186</v>
      </c>
      <c r="C167" s="34" t="s">
        <v>230</v>
      </c>
      <c r="D167" s="41" t="s">
        <v>231</v>
      </c>
      <c r="E167" s="36">
        <v>163746.79999999999</v>
      </c>
      <c r="F167" s="1"/>
      <c r="G167" s="1"/>
      <c r="H167" s="1"/>
      <c r="I167" s="1"/>
      <c r="J167" s="1"/>
    </row>
    <row r="168" spans="1:10" ht="124.8" x14ac:dyDescent="0.25">
      <c r="A168" s="8">
        <f t="shared" si="2"/>
        <v>162</v>
      </c>
      <c r="B168" s="34" t="s">
        <v>186</v>
      </c>
      <c r="C168" s="34" t="s">
        <v>232</v>
      </c>
      <c r="D168" s="41" t="s">
        <v>233</v>
      </c>
      <c r="E168" s="36">
        <v>2324.3000000000002</v>
      </c>
      <c r="F168" s="1"/>
      <c r="G168" s="1"/>
      <c r="H168" s="1"/>
      <c r="I168" s="1"/>
      <c r="J168" s="1"/>
    </row>
    <row r="169" spans="1:10" ht="109.2" x14ac:dyDescent="0.25">
      <c r="A169" s="8">
        <f t="shared" si="2"/>
        <v>163</v>
      </c>
      <c r="B169" s="34" t="s">
        <v>186</v>
      </c>
      <c r="C169" s="34" t="s">
        <v>234</v>
      </c>
      <c r="D169" s="41" t="s">
        <v>235</v>
      </c>
      <c r="E169" s="36">
        <v>14825.7</v>
      </c>
      <c r="F169" s="1"/>
      <c r="G169" s="1"/>
      <c r="H169" s="1"/>
      <c r="I169" s="1"/>
      <c r="J169" s="1"/>
    </row>
    <row r="170" spans="1:10" ht="171.6" x14ac:dyDescent="0.25">
      <c r="A170" s="8">
        <f t="shared" si="2"/>
        <v>164</v>
      </c>
      <c r="B170" s="34" t="s">
        <v>186</v>
      </c>
      <c r="C170" s="34" t="s">
        <v>236</v>
      </c>
      <c r="D170" s="41" t="s">
        <v>336</v>
      </c>
      <c r="E170" s="36">
        <v>261.5</v>
      </c>
      <c r="F170" s="1"/>
      <c r="G170" s="1"/>
      <c r="H170" s="1"/>
      <c r="I170" s="1"/>
      <c r="J170" s="1"/>
    </row>
    <row r="171" spans="1:10" ht="93.6" x14ac:dyDescent="0.25">
      <c r="A171" s="8">
        <f t="shared" si="2"/>
        <v>165</v>
      </c>
      <c r="B171" s="34" t="s">
        <v>44</v>
      </c>
      <c r="C171" s="34" t="s">
        <v>237</v>
      </c>
      <c r="D171" s="41" t="s">
        <v>238</v>
      </c>
      <c r="E171" s="36">
        <f>E172</f>
        <v>255.6</v>
      </c>
      <c r="F171" s="1"/>
      <c r="G171" s="1"/>
      <c r="H171" s="1"/>
      <c r="I171" s="1"/>
      <c r="J171" s="1"/>
    </row>
    <row r="172" spans="1:10" ht="93.6" x14ac:dyDescent="0.25">
      <c r="A172" s="8">
        <f t="shared" si="2"/>
        <v>166</v>
      </c>
      <c r="B172" s="34" t="s">
        <v>186</v>
      </c>
      <c r="C172" s="34" t="s">
        <v>239</v>
      </c>
      <c r="D172" s="40" t="s">
        <v>240</v>
      </c>
      <c r="E172" s="36">
        <v>255.6</v>
      </c>
      <c r="F172" s="1"/>
      <c r="G172" s="1"/>
      <c r="H172" s="1"/>
      <c r="I172" s="1"/>
      <c r="J172" s="1"/>
    </row>
    <row r="173" spans="1:10" ht="78" x14ac:dyDescent="0.25">
      <c r="A173" s="8">
        <f t="shared" si="2"/>
        <v>167</v>
      </c>
      <c r="B173" s="34" t="s">
        <v>44</v>
      </c>
      <c r="C173" s="43" t="s">
        <v>338</v>
      </c>
      <c r="D173" s="44" t="s">
        <v>340</v>
      </c>
      <c r="E173" s="36">
        <f>E174</f>
        <v>32458.7</v>
      </c>
      <c r="F173" s="1"/>
      <c r="G173" s="1"/>
      <c r="H173" s="1"/>
      <c r="I173" s="1"/>
      <c r="J173" s="1"/>
    </row>
    <row r="174" spans="1:10" ht="78" x14ac:dyDescent="0.25">
      <c r="A174" s="8">
        <f t="shared" si="2"/>
        <v>168</v>
      </c>
      <c r="B174" s="34" t="s">
        <v>186</v>
      </c>
      <c r="C174" s="43" t="s">
        <v>339</v>
      </c>
      <c r="D174" s="44" t="s">
        <v>337</v>
      </c>
      <c r="E174" s="36">
        <v>32458.7</v>
      </c>
      <c r="F174" s="1"/>
      <c r="G174" s="1"/>
      <c r="H174" s="1"/>
      <c r="I174" s="1"/>
      <c r="J174" s="1"/>
    </row>
    <row r="175" spans="1:10" ht="62.4" x14ac:dyDescent="0.25">
      <c r="A175" s="8">
        <f t="shared" si="2"/>
        <v>169</v>
      </c>
      <c r="B175" s="34" t="s">
        <v>44</v>
      </c>
      <c r="C175" s="34" t="s">
        <v>241</v>
      </c>
      <c r="D175" s="40" t="s">
        <v>242</v>
      </c>
      <c r="E175" s="36">
        <f>E176</f>
        <v>7868</v>
      </c>
      <c r="F175" s="1"/>
      <c r="G175" s="1"/>
      <c r="H175" s="1"/>
      <c r="I175" s="1"/>
      <c r="J175" s="1"/>
    </row>
    <row r="176" spans="1:10" ht="62.4" x14ac:dyDescent="0.25">
      <c r="A176" s="8">
        <f t="shared" si="2"/>
        <v>170</v>
      </c>
      <c r="B176" s="34" t="s">
        <v>186</v>
      </c>
      <c r="C176" s="34" t="s">
        <v>243</v>
      </c>
      <c r="D176" s="40" t="s">
        <v>244</v>
      </c>
      <c r="E176" s="36">
        <v>7868</v>
      </c>
      <c r="F176" s="1"/>
      <c r="G176" s="1"/>
      <c r="H176" s="1"/>
      <c r="I176" s="1"/>
      <c r="J176" s="1"/>
    </row>
    <row r="177" spans="1:10" ht="62.4" x14ac:dyDescent="0.25">
      <c r="A177" s="8">
        <f t="shared" si="2"/>
        <v>171</v>
      </c>
      <c r="B177" s="34" t="s">
        <v>44</v>
      </c>
      <c r="C177" s="34" t="s">
        <v>245</v>
      </c>
      <c r="D177" s="40" t="s">
        <v>246</v>
      </c>
      <c r="E177" s="36">
        <f>E178</f>
        <v>98.4</v>
      </c>
      <c r="F177" s="1"/>
      <c r="G177" s="1"/>
      <c r="H177" s="1"/>
      <c r="I177" s="1"/>
      <c r="J177" s="1"/>
    </row>
    <row r="178" spans="1:10" ht="78" x14ac:dyDescent="0.25">
      <c r="A178" s="8">
        <f t="shared" si="2"/>
        <v>172</v>
      </c>
      <c r="B178" s="34" t="s">
        <v>186</v>
      </c>
      <c r="C178" s="34" t="s">
        <v>247</v>
      </c>
      <c r="D178" s="40" t="s">
        <v>248</v>
      </c>
      <c r="E178" s="36">
        <v>98.4</v>
      </c>
      <c r="F178" s="1"/>
      <c r="G178" s="1"/>
      <c r="H178" s="1"/>
      <c r="I178" s="1"/>
      <c r="J178" s="1"/>
    </row>
    <row r="179" spans="1:10" ht="31.2" x14ac:dyDescent="0.25">
      <c r="A179" s="8">
        <f t="shared" si="2"/>
        <v>173</v>
      </c>
      <c r="B179" s="12" t="s">
        <v>44</v>
      </c>
      <c r="C179" s="9" t="s">
        <v>164</v>
      </c>
      <c r="D179" s="10" t="s">
        <v>37</v>
      </c>
      <c r="E179" s="11">
        <f>E180</f>
        <v>1300</v>
      </c>
      <c r="F179" s="1"/>
      <c r="G179" s="1"/>
      <c r="H179" s="1"/>
      <c r="I179" s="1"/>
      <c r="J179" s="1"/>
    </row>
    <row r="180" spans="1:10" ht="31.2" x14ac:dyDescent="0.25">
      <c r="A180" s="8">
        <f t="shared" si="2"/>
        <v>174</v>
      </c>
      <c r="B180" s="12" t="s">
        <v>44</v>
      </c>
      <c r="C180" s="12" t="s">
        <v>166</v>
      </c>
      <c r="D180" s="13" t="s">
        <v>38</v>
      </c>
      <c r="E180" s="15">
        <f>SUM(E181:E181)</f>
        <v>1300</v>
      </c>
      <c r="F180" s="1"/>
      <c r="G180" s="1"/>
      <c r="H180" s="1"/>
      <c r="I180" s="1"/>
      <c r="J180" s="1"/>
    </row>
    <row r="181" spans="1:10" ht="31.2" x14ac:dyDescent="0.25">
      <c r="A181" s="8">
        <f t="shared" si="2"/>
        <v>175</v>
      </c>
      <c r="B181" s="12" t="s">
        <v>268</v>
      </c>
      <c r="C181" s="12" t="s">
        <v>165</v>
      </c>
      <c r="D181" s="13" t="s">
        <v>38</v>
      </c>
      <c r="E181" s="15">
        <v>1300</v>
      </c>
      <c r="F181" s="1"/>
      <c r="G181" s="1"/>
      <c r="H181" s="1"/>
      <c r="I181" s="1"/>
      <c r="J181" s="1"/>
    </row>
    <row r="182" spans="1:10" ht="15.6" x14ac:dyDescent="0.3">
      <c r="A182" s="8">
        <f t="shared" si="2"/>
        <v>176</v>
      </c>
      <c r="B182" s="47" t="s">
        <v>43</v>
      </c>
      <c r="C182" s="47"/>
      <c r="D182" s="47"/>
      <c r="E182" s="45">
        <f>E8+E123</f>
        <v>1779181.75</v>
      </c>
      <c r="F182" s="1"/>
      <c r="G182" s="1"/>
      <c r="H182" s="1"/>
      <c r="I182" s="1"/>
      <c r="J182" s="1"/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</row>
  </sheetData>
  <mergeCells count="8">
    <mergeCell ref="A1:E1"/>
    <mergeCell ref="B182:D182"/>
    <mergeCell ref="B3:E3"/>
    <mergeCell ref="A5:A6"/>
    <mergeCell ref="B5:B6"/>
    <mergeCell ref="C5:C6"/>
    <mergeCell ref="D5:D6"/>
    <mergeCell ref="E5:E6"/>
  </mergeCells>
  <pageMargins left="0.59055118110236227" right="0.39370078740157483" top="0.35433070866141736" bottom="0.39370078740157483" header="0" footer="0"/>
  <pageSetup paperSize="9" scale="90" firstPageNumber="13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04fobma</dc:creator>
  <dc:description>POI HSSF rep:2.53.0.159</dc:description>
  <cp:lastModifiedBy>Юлия В. Просвирнина</cp:lastModifiedBy>
  <cp:lastPrinted>2025-11-12T02:52:02Z</cp:lastPrinted>
  <dcterms:created xsi:type="dcterms:W3CDTF">2021-11-01T09:50:52Z</dcterms:created>
  <dcterms:modified xsi:type="dcterms:W3CDTF">2025-11-14T04:12:49Z</dcterms:modified>
</cp:coreProperties>
</file>